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1" sheetId="1" r:id="rId1"/>
    <sheet name="2" sheetId="3" r:id="rId2"/>
    <sheet name="3" sheetId="6" r:id="rId3"/>
    <sheet name="Punkte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5" l="1"/>
  <c r="B29" i="5" s="1"/>
  <c r="B21" i="5"/>
  <c r="B22" i="5"/>
  <c r="B23" i="5"/>
  <c r="B24" i="5"/>
  <c r="B25" i="5"/>
  <c r="B26" i="5"/>
  <c r="B27" i="5"/>
  <c r="B20" i="5"/>
  <c r="B19" i="5"/>
  <c r="A28" i="5"/>
  <c r="A20" i="5"/>
  <c r="A21" i="5"/>
  <c r="A22" i="5"/>
  <c r="A23" i="5"/>
  <c r="A24" i="5"/>
  <c r="A25" i="5"/>
  <c r="A26" i="5"/>
  <c r="A27" i="5"/>
  <c r="A19" i="5"/>
  <c r="C10" i="5" l="1"/>
  <c r="G47" i="6"/>
  <c r="L6" i="6"/>
  <c r="L7" i="6" s="1"/>
  <c r="L5" i="6"/>
  <c r="M6" i="6"/>
  <c r="M7" i="6" s="1"/>
  <c r="M5" i="6"/>
  <c r="C12" i="6"/>
  <c r="G32" i="6" s="1"/>
  <c r="G29" i="6"/>
  <c r="A41" i="6"/>
  <c r="C15" i="6"/>
  <c r="C16" i="6"/>
  <c r="C26" i="6" s="1"/>
  <c r="G28" i="6"/>
  <c r="G35" i="6"/>
  <c r="G26" i="6"/>
  <c r="C31" i="6"/>
  <c r="C30" i="6"/>
  <c r="C29" i="6"/>
  <c r="C40" i="6"/>
  <c r="A40" i="6"/>
  <c r="C39" i="6"/>
  <c r="A39" i="6"/>
  <c r="A27" i="6"/>
  <c r="C38" i="6"/>
  <c r="A38" i="6"/>
  <c r="A26" i="6"/>
  <c r="C25" i="6"/>
  <c r="A25" i="6"/>
  <c r="C24" i="6"/>
  <c r="A24" i="6"/>
  <c r="A35" i="6"/>
  <c r="A23" i="6"/>
  <c r="C34" i="6"/>
  <c r="A34" i="6"/>
  <c r="C22" i="6"/>
  <c r="A22" i="6"/>
  <c r="G19" i="6"/>
  <c r="F8" i="6"/>
  <c r="C8" i="6"/>
  <c r="B8" i="6"/>
  <c r="J31" i="3"/>
  <c r="B31" i="3"/>
  <c r="C30" i="3"/>
  <c r="B30" i="3"/>
  <c r="F29" i="3"/>
  <c r="D29" i="3"/>
  <c r="D31" i="3" s="1"/>
  <c r="C29" i="3"/>
  <c r="C31" i="3" s="1"/>
  <c r="B29" i="3"/>
  <c r="H26" i="3"/>
  <c r="J25" i="3"/>
  <c r="H25" i="3"/>
  <c r="J24" i="3"/>
  <c r="D30" i="3" s="1"/>
  <c r="H24" i="3"/>
  <c r="J23" i="3"/>
  <c r="H23" i="3"/>
  <c r="H22" i="3"/>
  <c r="C21" i="3"/>
  <c r="J14" i="3" s="1"/>
  <c r="C20" i="3"/>
  <c r="C19" i="3"/>
  <c r="J19" i="3" s="1"/>
  <c r="J18" i="3"/>
  <c r="J17" i="3"/>
  <c r="J20" i="3" s="1"/>
  <c r="F17" i="3"/>
  <c r="J22" i="3" s="1"/>
  <c r="J27" i="3" s="1"/>
  <c r="C16" i="3"/>
  <c r="I5" i="3" s="1"/>
  <c r="J8" i="3" s="1"/>
  <c r="F15" i="3"/>
  <c r="J13" i="3"/>
  <c r="J12" i="3"/>
  <c r="I11" i="3"/>
  <c r="M4" i="3" s="1"/>
  <c r="F11" i="3"/>
  <c r="E11" i="3"/>
  <c r="C11" i="3"/>
  <c r="B11" i="3"/>
  <c r="I10" i="3"/>
  <c r="J9" i="3"/>
  <c r="P8" i="3"/>
  <c r="L8" i="3"/>
  <c r="M7" i="3"/>
  <c r="L7" i="3"/>
  <c r="I7" i="3"/>
  <c r="M8" i="3" s="1"/>
  <c r="L6" i="3"/>
  <c r="I6" i="3"/>
  <c r="Q4" i="3"/>
  <c r="L4" i="3"/>
  <c r="M3" i="3"/>
  <c r="L3" i="3"/>
  <c r="I3" i="3"/>
  <c r="M6" i="3" s="1"/>
  <c r="T2" i="3"/>
  <c r="Q2" i="3"/>
  <c r="Q8" i="3" s="1"/>
  <c r="L2" i="3"/>
  <c r="I2" i="3"/>
  <c r="J4" i="3" s="1"/>
  <c r="J15" i="3" s="1"/>
  <c r="J29" i="3" s="1"/>
  <c r="H2" i="3"/>
  <c r="E2" i="3"/>
  <c r="C2" i="3"/>
  <c r="I1" i="3" s="1"/>
  <c r="B22" i="1"/>
  <c r="B21" i="1"/>
  <c r="B20" i="1"/>
  <c r="B19" i="1"/>
  <c r="B18" i="1"/>
  <c r="B17" i="1"/>
  <c r="B14" i="1"/>
  <c r="E9" i="1"/>
  <c r="B12" i="1" s="1"/>
  <c r="B9" i="1"/>
  <c r="B16" i="1" s="1"/>
  <c r="C2" i="1"/>
  <c r="F2" i="3" l="1"/>
  <c r="C17" i="6"/>
  <c r="C42" i="6"/>
  <c r="G34" i="6"/>
  <c r="C23" i="6"/>
  <c r="G39" i="6"/>
  <c r="G25" i="6" s="1"/>
  <c r="C35" i="6"/>
  <c r="C36" i="6" s="1"/>
  <c r="G22" i="6" s="1"/>
  <c r="C22" i="3"/>
  <c r="F30" i="3"/>
  <c r="E30" i="3" s="1"/>
  <c r="C14" i="3"/>
  <c r="B28" i="3" s="1"/>
  <c r="E29" i="3"/>
  <c r="B13" i="1"/>
  <c r="B15" i="1"/>
  <c r="C18" i="6" l="1"/>
  <c r="G40" i="6" s="1"/>
  <c r="C27" i="6"/>
  <c r="C28" i="6" s="1"/>
  <c r="C32" i="6" s="1"/>
  <c r="G27" i="6" s="1"/>
  <c r="F16" i="3"/>
  <c r="F18" i="3" s="1"/>
  <c r="C24" i="3"/>
  <c r="M2" i="3"/>
  <c r="M5" i="3" s="1"/>
  <c r="M9" i="3" s="1"/>
  <c r="T3" i="3"/>
  <c r="C25" i="3"/>
  <c r="F31" i="3"/>
  <c r="E31" i="3" s="1"/>
  <c r="E32" i="3" s="1"/>
  <c r="C1" i="5"/>
  <c r="C12" i="5"/>
  <c r="B14" i="5"/>
  <c r="G36" i="6" l="1"/>
  <c r="M9" i="6" s="1"/>
  <c r="C19" i="6"/>
  <c r="G7" i="6"/>
  <c r="G23" i="6" s="1"/>
  <c r="G38" i="6"/>
  <c r="G24" i="6"/>
  <c r="G8" i="6"/>
  <c r="C44" i="6"/>
  <c r="T5" i="3"/>
  <c r="S5" i="3" s="1"/>
  <c r="S8" i="3" s="1"/>
  <c r="C14" i="5"/>
  <c r="G31" i="6" l="1"/>
  <c r="G30" i="6" s="1"/>
  <c r="L11" i="6"/>
  <c r="T8" i="3"/>
</calcChain>
</file>

<file path=xl/sharedStrings.xml><?xml version="1.0" encoding="utf-8"?>
<sst xmlns="http://schemas.openxmlformats.org/spreadsheetml/2006/main" count="153" uniqueCount="113">
  <si>
    <t>Bilanz</t>
  </si>
  <si>
    <t>Liquide Mittel</t>
  </si>
  <si>
    <t>kurzfristiges Fremdkapital</t>
  </si>
  <si>
    <t>Forderungen</t>
  </si>
  <si>
    <t>langfristiges Fremdkapital</t>
  </si>
  <si>
    <t>Vorräte</t>
  </si>
  <si>
    <t>Anlagevermögen</t>
  </si>
  <si>
    <t>Aktienkapital</t>
  </si>
  <si>
    <t>Reserven + Gewinnvortrag</t>
  </si>
  <si>
    <t>SFG</t>
  </si>
  <si>
    <t>Anlagedeckungsgrad I</t>
  </si>
  <si>
    <t>UVI</t>
  </si>
  <si>
    <t>Cash Ratio</t>
  </si>
  <si>
    <t>Bilanzsumme</t>
  </si>
  <si>
    <t>Kreditoren</t>
  </si>
  <si>
    <t>Erfolgsrechnung</t>
  </si>
  <si>
    <t>Warenertrag</t>
  </si>
  <si>
    <t>Warenaufwand</t>
  </si>
  <si>
    <t>Reingewinn</t>
  </si>
  <si>
    <t>Bilanzen nach Gewinnverteilung</t>
  </si>
  <si>
    <t>Aktiven</t>
  </si>
  <si>
    <t>Passiven</t>
  </si>
  <si>
    <t>Debitoren</t>
  </si>
  <si>
    <t>Dividenden</t>
  </si>
  <si>
    <t>Vorräte Material und FF</t>
  </si>
  <si>
    <t>Darlehen</t>
  </si>
  <si>
    <t>Rückstellungen</t>
  </si>
  <si>
    <t>Mobilien</t>
  </si>
  <si>
    <t>Gewinnverteilung</t>
  </si>
  <si>
    <t>Fahrzeuge</t>
  </si>
  <si>
    <t>GV</t>
  </si>
  <si>
    <t>RG</t>
  </si>
  <si>
    <t>Mittelflussrechnung</t>
  </si>
  <si>
    <t>NUV</t>
  </si>
  <si>
    <t>Nettoerlöse</t>
  </si>
  <si>
    <t>Personalaufwand</t>
  </si>
  <si>
    <t>Betriebsaufwand</t>
  </si>
  <si>
    <t>Abschreibungen</t>
  </si>
  <si>
    <t>Zinsen</t>
  </si>
  <si>
    <t>Steuern</t>
  </si>
  <si>
    <t>ROA</t>
  </si>
  <si>
    <t>ROE</t>
  </si>
  <si>
    <t>Kapitalverwässerung/Kapitalverdichtung</t>
  </si>
  <si>
    <t>AK+</t>
  </si>
  <si>
    <t>AK</t>
  </si>
  <si>
    <t>ZuKa</t>
  </si>
  <si>
    <t>Nettoinvestition</t>
  </si>
  <si>
    <t>Nettofinanzierung</t>
  </si>
  <si>
    <t>Veränd. Geld</t>
  </si>
  <si>
    <t>Dividendenzuweisung</t>
  </si>
  <si>
    <t>Bezugsrecht</t>
  </si>
  <si>
    <t>Zinsaufwand</t>
  </si>
  <si>
    <t>Steueraufwand</t>
  </si>
  <si>
    <t>Kapitalreserven</t>
  </si>
  <si>
    <t>Gewinnreserven + GV</t>
  </si>
  <si>
    <t>Forderungen aus L&amp;L</t>
  </si>
  <si>
    <t>= operativer Cashflow NUV</t>
  </si>
  <si>
    <t>Veränderung Forderungen aus L&amp;L</t>
  </si>
  <si>
    <t>Veränderung Vorräte</t>
  </si>
  <si>
    <t>Veränderung kurzfristige Verbindl.</t>
  </si>
  <si>
    <t>= operativer Cashflow Liquidität</t>
  </si>
  <si>
    <t>= Nettoinvestitionen</t>
  </si>
  <si>
    <t>= Nettofinanzierung</t>
  </si>
  <si>
    <t>Veränderung Liquidität</t>
  </si>
  <si>
    <t>Fremdfinanzierungsgrad</t>
  </si>
  <si>
    <t>Eigenfinanzierungsgrad</t>
  </si>
  <si>
    <t>Umlaufvermögensintensität</t>
  </si>
  <si>
    <t>Anlagevermögensintensität</t>
  </si>
  <si>
    <t>Quick Ratio</t>
  </si>
  <si>
    <t>Current Ratio</t>
  </si>
  <si>
    <t>Anlagedeckungsgrad II</t>
  </si>
  <si>
    <t>Return on Asset</t>
  </si>
  <si>
    <t>Return on Equity</t>
  </si>
  <si>
    <t>Debitorenumschlag</t>
  </si>
  <si>
    <t>Lagerumschlag</t>
  </si>
  <si>
    <t>Cashflow-Investitionsverhältnis</t>
  </si>
  <si>
    <t>Kennzahlen</t>
  </si>
  <si>
    <t>FFG</t>
  </si>
  <si>
    <t>EFG</t>
  </si>
  <si>
    <t>SFG I</t>
  </si>
  <si>
    <t>AVI</t>
  </si>
  <si>
    <t>Liqu I</t>
  </si>
  <si>
    <t>Liqu II</t>
  </si>
  <si>
    <t>Liqu III</t>
  </si>
  <si>
    <t>ADG I</t>
  </si>
  <si>
    <t>ADG II</t>
  </si>
  <si>
    <t>Gewinnreserven</t>
  </si>
  <si>
    <t>Eröffnungsbestände</t>
  </si>
  <si>
    <t>Veränderungen Forderungen aus L&amp;L</t>
  </si>
  <si>
    <t>Zahlungen von Kunden</t>
  </si>
  <si>
    <t>operativer Cashflow zum NUV</t>
  </si>
  <si>
    <t>Reservenzuweisung</t>
  </si>
  <si>
    <t>Veränderungen Vorräte Material und FF</t>
  </si>
  <si>
    <t>Dividendenausschüttung</t>
  </si>
  <si>
    <t>Veränderungen Verbindlichkeiten aus L&amp;L</t>
  </si>
  <si>
    <t>Salden</t>
  </si>
  <si>
    <t>Zahlungen an Lieferanten</t>
  </si>
  <si>
    <t>operativer Cashflow zur Liquidität</t>
  </si>
  <si>
    <t>Veränderungen Rückstellungen</t>
  </si>
  <si>
    <t>Zahlungen für Betriebsaufwand</t>
  </si>
  <si>
    <t>Veränderungen Mobilien</t>
  </si>
  <si>
    <t>Gewinnres.</t>
  </si>
  <si>
    <t>Veränderungen Fahrzeuge</t>
  </si>
  <si>
    <t>Kreditorenzahlungsfrist</t>
  </si>
  <si>
    <t>AK 2018</t>
  </si>
  <si>
    <t xml:space="preserve">Nettoumlaufvermögen </t>
  </si>
  <si>
    <t>KU</t>
  </si>
  <si>
    <t>Umsatzrendite vor Zinsen</t>
  </si>
  <si>
    <t>Abschreibungs-Investitionsverh.</t>
  </si>
  <si>
    <t>Aufgabe</t>
  </si>
  <si>
    <t>max. Punkte</t>
  </si>
  <si>
    <t>erreichte Punkte</t>
  </si>
  <si>
    <t>Total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</si>
</sst>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_ ;_ * \-#,##0.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9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auto="1"/>
      </right>
      <top style="thin">
        <color indexed="64"/>
      </top>
      <bottom style="double">
        <color indexed="64"/>
      </bottom>
      <diagonal/>
    </border>
    <border>
      <left style="thick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1" xfId="0" applyFont="1" applyBorder="1" applyAlignment="1">
      <alignment vertical="center"/>
    </xf>
    <xf numFmtId="0" fontId="6" fillId="0" borderId="0" xfId="0" applyFont="1"/>
    <xf numFmtId="0" fontId="6" fillId="0" borderId="14" xfId="0" applyFont="1" applyBorder="1"/>
    <xf numFmtId="0" fontId="6" fillId="0" borderId="12" xfId="0" applyFont="1" applyBorder="1"/>
    <xf numFmtId="0" fontId="6" fillId="0" borderId="15" xfId="0" applyFont="1" applyBorder="1"/>
    <xf numFmtId="0" fontId="8" fillId="2" borderId="18" xfId="0" applyFont="1" applyFill="1" applyBorder="1"/>
    <xf numFmtId="0" fontId="8" fillId="2" borderId="19" xfId="0" applyFont="1" applyFill="1" applyBorder="1"/>
    <xf numFmtId="0" fontId="8" fillId="2" borderId="20" xfId="0" applyFont="1" applyFill="1" applyBorder="1"/>
    <xf numFmtId="0" fontId="8" fillId="2" borderId="0" xfId="0" applyFont="1" applyFill="1"/>
    <xf numFmtId="164" fontId="8" fillId="0" borderId="6" xfId="1" applyNumberFormat="1" applyFont="1" applyBorder="1"/>
    <xf numFmtId="0" fontId="8" fillId="2" borderId="16" xfId="0" applyFont="1" applyFill="1" applyBorder="1"/>
    <xf numFmtId="0" fontId="8" fillId="2" borderId="16" xfId="0" applyFont="1" applyFill="1" applyBorder="1" applyAlignment="1">
      <alignment horizontal="center"/>
    </xf>
    <xf numFmtId="0" fontId="9" fillId="0" borderId="6" xfId="0" applyFont="1" applyBorder="1"/>
    <xf numFmtId="9" fontId="9" fillId="0" borderId="6" xfId="2" applyFont="1" applyBorder="1"/>
    <xf numFmtId="0" fontId="8" fillId="0" borderId="6" xfId="0" applyFont="1" applyBorder="1"/>
    <xf numFmtId="0" fontId="11" fillId="0" borderId="0" xfId="0" applyFont="1"/>
    <xf numFmtId="164" fontId="11" fillId="0" borderId="0" xfId="1" applyNumberFormat="1" applyFont="1"/>
    <xf numFmtId="0" fontId="11" fillId="0" borderId="5" xfId="0" applyFont="1" applyBorder="1"/>
    <xf numFmtId="164" fontId="11" fillId="0" borderId="0" xfId="1" applyNumberFormat="1" applyFont="1" applyAlignment="1">
      <alignment vertical="center"/>
    </xf>
    <xf numFmtId="164" fontId="11" fillId="0" borderId="6" xfId="1" applyNumberFormat="1" applyFont="1" applyBorder="1"/>
    <xf numFmtId="166" fontId="11" fillId="0" borderId="0" xfId="1" applyNumberFormat="1" applyFont="1"/>
    <xf numFmtId="164" fontId="11" fillId="0" borderId="4" xfId="1" applyNumberFormat="1" applyFont="1" applyBorder="1" applyAlignment="1">
      <alignment vertical="center"/>
    </xf>
    <xf numFmtId="164" fontId="11" fillId="0" borderId="4" xfId="1" applyNumberFormat="1" applyFont="1" applyBorder="1"/>
    <xf numFmtId="164" fontId="11" fillId="0" borderId="0" xfId="0" applyNumberFormat="1" applyFont="1"/>
    <xf numFmtId="0" fontId="7" fillId="3" borderId="7" xfId="0" applyFont="1" applyFill="1" applyBorder="1" applyAlignment="1">
      <alignment horizontal="center"/>
    </xf>
    <xf numFmtId="14" fontId="10" fillId="3" borderId="7" xfId="0" applyNumberFormat="1" applyFont="1" applyFill="1" applyBorder="1" applyAlignment="1">
      <alignment horizontal="center"/>
    </xf>
    <xf numFmtId="0" fontId="10" fillId="3" borderId="7" xfId="0" applyNumberFormat="1" applyFont="1" applyFill="1" applyBorder="1" applyAlignment="1">
      <alignment horizontal="center"/>
    </xf>
    <xf numFmtId="165" fontId="11" fillId="0" borderId="0" xfId="2" applyNumberFormat="1" applyFont="1"/>
    <xf numFmtId="0" fontId="7" fillId="0" borderId="23" xfId="0" quotePrefix="1" applyFont="1" applyBorder="1"/>
    <xf numFmtId="0" fontId="7" fillId="0" borderId="23" xfId="0" applyFont="1" applyBorder="1"/>
    <xf numFmtId="164" fontId="7" fillId="0" borderId="23" xfId="0" applyNumberFormat="1" applyFont="1" applyBorder="1"/>
    <xf numFmtId="0" fontId="7" fillId="0" borderId="15" xfId="0" applyFont="1" applyBorder="1"/>
    <xf numFmtId="164" fontId="7" fillId="0" borderId="15" xfId="0" applyNumberFormat="1" applyFont="1" applyBorder="1"/>
    <xf numFmtId="164" fontId="11" fillId="0" borderId="0" xfId="1" applyNumberFormat="1" applyFont="1" applyBorder="1"/>
    <xf numFmtId="0" fontId="11" fillId="0" borderId="0" xfId="0" applyFont="1" applyBorder="1"/>
    <xf numFmtId="0" fontId="11" fillId="0" borderId="12" xfId="0" applyFont="1" applyBorder="1"/>
    <xf numFmtId="0" fontId="11" fillId="0" borderId="3" xfId="0" applyFont="1" applyBorder="1"/>
    <xf numFmtId="164" fontId="11" fillId="0" borderId="21" xfId="1" applyNumberFormat="1" applyFont="1" applyBorder="1"/>
    <xf numFmtId="164" fontId="11" fillId="0" borderId="22" xfId="1" applyNumberFormat="1" applyFont="1" applyBorder="1"/>
    <xf numFmtId="0" fontId="11" fillId="2" borderId="0" xfId="0" applyFont="1" applyFill="1"/>
    <xf numFmtId="0" fontId="11" fillId="0" borderId="17" xfId="0" applyFont="1" applyBorder="1"/>
    <xf numFmtId="164" fontId="11" fillId="0" borderId="17" xfId="0" applyNumberFormat="1" applyFont="1" applyBorder="1"/>
    <xf numFmtId="0" fontId="11" fillId="0" borderId="4" xfId="0" applyFont="1" applyBorder="1"/>
    <xf numFmtId="0" fontId="7" fillId="0" borderId="6" xfId="0" applyFont="1" applyBorder="1"/>
    <xf numFmtId="164" fontId="8" fillId="0" borderId="6" xfId="1" applyNumberFormat="1" applyFont="1" applyFill="1" applyBorder="1"/>
    <xf numFmtId="0" fontId="11" fillId="0" borderId="4" xfId="0" applyFont="1" applyBorder="1" applyAlignment="1">
      <alignment vertical="center"/>
    </xf>
    <xf numFmtId="0" fontId="11" fillId="0" borderId="0" xfId="0" applyFont="1" applyFill="1"/>
    <xf numFmtId="165" fontId="11" fillId="0" borderId="0" xfId="2" applyNumberFormat="1" applyFont="1" applyFill="1"/>
    <xf numFmtId="164" fontId="11" fillId="0" borderId="0" xfId="1" applyNumberFormat="1" applyFont="1" applyFill="1"/>
    <xf numFmtId="0" fontId="8" fillId="2" borderId="0" xfId="0" applyFont="1" applyFill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164" fontId="11" fillId="0" borderId="27" xfId="1" applyNumberFormat="1" applyFont="1" applyBorder="1"/>
    <xf numFmtId="164" fontId="11" fillId="0" borderId="9" xfId="1" applyNumberFormat="1" applyFont="1" applyBorder="1"/>
    <xf numFmtId="164" fontId="11" fillId="0" borderId="28" xfId="1" applyNumberFormat="1" applyFont="1" applyBorder="1"/>
    <xf numFmtId="164" fontId="11" fillId="0" borderId="29" xfId="1" applyNumberFormat="1" applyFont="1" applyBorder="1"/>
    <xf numFmtId="164" fontId="11" fillId="0" borderId="13" xfId="1" applyNumberFormat="1" applyFont="1" applyBorder="1"/>
    <xf numFmtId="164" fontId="11" fillId="0" borderId="12" xfId="1" applyNumberFormat="1" applyFont="1" applyBorder="1"/>
    <xf numFmtId="164" fontId="11" fillId="0" borderId="30" xfId="1" applyNumberFormat="1" applyFont="1" applyBorder="1"/>
    <xf numFmtId="164" fontId="11" fillId="0" borderId="17" xfId="1" applyNumberFormat="1" applyFont="1" applyBorder="1"/>
    <xf numFmtId="164" fontId="7" fillId="0" borderId="6" xfId="0" applyNumberFormat="1" applyFont="1" applyBorder="1"/>
    <xf numFmtId="164" fontId="11" fillId="0" borderId="31" xfId="1" applyNumberFormat="1" applyFont="1" applyBorder="1"/>
    <xf numFmtId="164" fontId="11" fillId="0" borderId="32" xfId="1" applyNumberFormat="1" applyFont="1" applyBorder="1"/>
    <xf numFmtId="0" fontId="11" fillId="0" borderId="13" xfId="0" applyFont="1" applyBorder="1"/>
    <xf numFmtId="164" fontId="8" fillId="0" borderId="33" xfId="1" applyNumberFormat="1" applyFont="1" applyBorder="1"/>
    <xf numFmtId="164" fontId="8" fillId="0" borderId="34" xfId="1" applyNumberFormat="1" applyFont="1" applyBorder="1"/>
    <xf numFmtId="164" fontId="8" fillId="0" borderId="35" xfId="1" applyNumberFormat="1" applyFont="1" applyBorder="1"/>
    <xf numFmtId="164" fontId="12" fillId="0" borderId="0" xfId="0" applyNumberFormat="1" applyFont="1"/>
    <xf numFmtId="43" fontId="12" fillId="0" borderId="0" xfId="1" applyFont="1"/>
    <xf numFmtId="0" fontId="13" fillId="0" borderId="0" xfId="0" applyFont="1" applyAlignment="1">
      <alignment horizontal="right"/>
    </xf>
    <xf numFmtId="43" fontId="13" fillId="0" borderId="0" xfId="1" applyFont="1"/>
    <xf numFmtId="0" fontId="12" fillId="0" borderId="0" xfId="0" applyFont="1"/>
    <xf numFmtId="0" fontId="7" fillId="4" borderId="0" xfId="0" applyFont="1" applyFill="1" applyBorder="1" applyAlignment="1"/>
    <xf numFmtId="164" fontId="11" fillId="0" borderId="0" xfId="0" applyNumberFormat="1" applyFont="1" applyBorder="1"/>
    <xf numFmtId="166" fontId="11" fillId="0" borderId="0" xfId="1" applyNumberFormat="1" applyFont="1" applyBorder="1"/>
    <xf numFmtId="165" fontId="11" fillId="0" borderId="0" xfId="2" applyNumberFormat="1" applyFont="1" applyBorder="1"/>
    <xf numFmtId="9" fontId="11" fillId="0" borderId="0" xfId="2" applyFont="1"/>
    <xf numFmtId="0" fontId="7" fillId="0" borderId="15" xfId="0" quotePrefix="1" applyFont="1" applyBorder="1"/>
    <xf numFmtId="166" fontId="11" fillId="0" borderId="0" xfId="0" applyNumberFormat="1" applyFont="1"/>
    <xf numFmtId="165" fontId="11" fillId="0" borderId="0" xfId="0" applyNumberFormat="1" applyFont="1"/>
    <xf numFmtId="0" fontId="2" fillId="0" borderId="1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2" borderId="0" xfId="1" applyNumberFormat="1" applyFont="1" applyFill="1" applyAlignment="1">
      <alignment horizontal="center"/>
    </xf>
    <xf numFmtId="0" fontId="7" fillId="0" borderId="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4" fillId="4" borderId="16" xfId="0" applyFont="1" applyFill="1" applyBorder="1" applyAlignment="1">
      <alignment vertical="center"/>
    </xf>
    <xf numFmtId="0" fontId="14" fillId="4" borderId="16" xfId="0" applyFont="1" applyFill="1" applyBorder="1" applyAlignment="1">
      <alignment horizontal="right" vertical="center"/>
    </xf>
    <xf numFmtId="164" fontId="15" fillId="0" borderId="36" xfId="1" applyNumberFormat="1" applyFont="1" applyBorder="1" applyAlignment="1">
      <alignment vertical="center"/>
    </xf>
    <xf numFmtId="1" fontId="15" fillId="0" borderId="36" xfId="0" applyNumberFormat="1" applyFont="1" applyBorder="1" applyAlignment="1">
      <alignment vertical="center"/>
    </xf>
    <xf numFmtId="164" fontId="15" fillId="0" borderId="37" xfId="1" applyNumberFormat="1" applyFont="1" applyBorder="1" applyAlignment="1">
      <alignment vertical="center"/>
    </xf>
    <xf numFmtId="1" fontId="15" fillId="0" borderId="37" xfId="0" applyNumberFormat="1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164" fontId="16" fillId="0" borderId="6" xfId="1" applyNumberFormat="1" applyFont="1" applyBorder="1" applyAlignment="1">
      <alignment vertical="center"/>
    </xf>
    <xf numFmtId="1" fontId="16" fillId="0" borderId="6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5" fillId="0" borderId="36" xfId="1" applyNumberFormat="1" applyFont="1" applyBorder="1" applyAlignment="1">
      <alignment vertical="center"/>
    </xf>
    <xf numFmtId="0" fontId="15" fillId="0" borderId="37" xfId="1" applyNumberFormat="1" applyFont="1" applyBorder="1" applyAlignment="1">
      <alignment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D14" sqref="D14"/>
    </sheetView>
  </sheetViews>
  <sheetFormatPr baseColWidth="10" defaultColWidth="11.5703125" defaultRowHeight="14.25" x14ac:dyDescent="0.2"/>
  <cols>
    <col min="1" max="1" width="25.140625" style="23" customWidth="1"/>
    <col min="2" max="2" width="9.5703125" style="24" customWidth="1"/>
    <col min="3" max="3" width="5.7109375" style="23" customWidth="1"/>
    <col min="4" max="4" width="25.140625" style="23" customWidth="1"/>
    <col min="5" max="5" width="9.5703125" style="24" customWidth="1"/>
    <col min="6" max="6" width="11.5703125" style="23"/>
    <col min="7" max="7" width="27.28515625" style="23" customWidth="1"/>
    <col min="8" max="8" width="18.42578125" style="23" customWidth="1"/>
    <col min="9" max="9" width="27.28515625" style="23" customWidth="1"/>
    <col min="10" max="10" width="18.42578125" style="23" customWidth="1"/>
    <col min="11" max="16384" width="11.5703125" style="23"/>
  </cols>
  <sheetData>
    <row r="1" spans="1:5" ht="18.75" thickBot="1" x14ac:dyDescent="0.3">
      <c r="A1" s="89" t="s">
        <v>0</v>
      </c>
      <c r="B1" s="89"/>
      <c r="C1" s="89"/>
      <c r="D1" s="89"/>
      <c r="E1" s="89"/>
    </row>
    <row r="2" spans="1:5" x14ac:dyDescent="0.2">
      <c r="A2" s="23" t="s">
        <v>1</v>
      </c>
      <c r="B2" s="24">
        <v>12</v>
      </c>
      <c r="C2" s="90">
        <f>SUM(B2:B4)</f>
        <v>180</v>
      </c>
      <c r="D2" s="44" t="s">
        <v>2</v>
      </c>
      <c r="E2" s="24">
        <v>80</v>
      </c>
    </row>
    <row r="3" spans="1:5" x14ac:dyDescent="0.2">
      <c r="A3" s="23" t="s">
        <v>3</v>
      </c>
      <c r="B3" s="24">
        <v>68</v>
      </c>
      <c r="C3" s="91"/>
      <c r="D3" s="25" t="s">
        <v>4</v>
      </c>
      <c r="E3" s="24">
        <v>40</v>
      </c>
    </row>
    <row r="4" spans="1:5" x14ac:dyDescent="0.2">
      <c r="A4" s="23" t="s">
        <v>5</v>
      </c>
      <c r="B4" s="24">
        <v>100</v>
      </c>
      <c r="C4" s="91"/>
      <c r="D4" s="25"/>
    </row>
    <row r="5" spans="1:5" x14ac:dyDescent="0.2">
      <c r="C5" s="50"/>
      <c r="D5" s="25"/>
    </row>
    <row r="6" spans="1:5" x14ac:dyDescent="0.2">
      <c r="A6" s="23" t="s">
        <v>6</v>
      </c>
      <c r="B6" s="24">
        <v>60</v>
      </c>
      <c r="C6" s="50"/>
      <c r="D6" s="25" t="s">
        <v>7</v>
      </c>
      <c r="E6" s="24">
        <v>100</v>
      </c>
    </row>
    <row r="7" spans="1:5" x14ac:dyDescent="0.2">
      <c r="C7" s="53"/>
      <c r="D7" s="25" t="s">
        <v>8</v>
      </c>
      <c r="E7" s="24">
        <v>20</v>
      </c>
    </row>
    <row r="8" spans="1:5" x14ac:dyDescent="0.2">
      <c r="C8" s="53"/>
      <c r="D8" s="25"/>
    </row>
    <row r="9" spans="1:5" ht="15" thickBot="1" x14ac:dyDescent="0.25">
      <c r="B9" s="27">
        <f>SUM(B2:B8)</f>
        <v>240</v>
      </c>
      <c r="C9" s="50"/>
      <c r="D9" s="25"/>
      <c r="E9" s="27">
        <f>SUM(E2:E8)</f>
        <v>240</v>
      </c>
    </row>
    <row r="10" spans="1:5" ht="15" thickTop="1" x14ac:dyDescent="0.2">
      <c r="C10" s="50"/>
      <c r="D10" s="25"/>
    </row>
    <row r="12" spans="1:5" x14ac:dyDescent="0.2">
      <c r="A12" s="54" t="s">
        <v>77</v>
      </c>
      <c r="B12" s="55">
        <f>SUM(E2:E3)/E9</f>
        <v>0.5</v>
      </c>
    </row>
    <row r="13" spans="1:5" x14ac:dyDescent="0.2">
      <c r="A13" s="54" t="s">
        <v>78</v>
      </c>
      <c r="B13" s="55">
        <f>SUM(E6:E7)/E9</f>
        <v>0.5</v>
      </c>
    </row>
    <row r="14" spans="1:5" x14ac:dyDescent="0.2">
      <c r="A14" s="54" t="s">
        <v>79</v>
      </c>
      <c r="B14" s="55">
        <f>E7/E6</f>
        <v>0.2</v>
      </c>
    </row>
    <row r="15" spans="1:5" x14ac:dyDescent="0.2">
      <c r="A15" s="54" t="s">
        <v>11</v>
      </c>
      <c r="B15" s="55">
        <f>SUM(B2:B4)/B9</f>
        <v>0.75</v>
      </c>
    </row>
    <row r="16" spans="1:5" x14ac:dyDescent="0.2">
      <c r="A16" s="54" t="s">
        <v>80</v>
      </c>
      <c r="B16" s="55">
        <f>B6/B9</f>
        <v>0.25</v>
      </c>
    </row>
    <row r="17" spans="1:10" x14ac:dyDescent="0.2">
      <c r="A17" s="54" t="s">
        <v>81</v>
      </c>
      <c r="B17" s="55">
        <f>B2/E2</f>
        <v>0.15</v>
      </c>
    </row>
    <row r="18" spans="1:10" x14ac:dyDescent="0.2">
      <c r="A18" s="54" t="s">
        <v>82</v>
      </c>
      <c r="B18" s="55">
        <f>SUM(B2:B3)/E2</f>
        <v>1</v>
      </c>
    </row>
    <row r="19" spans="1:10" x14ac:dyDescent="0.2">
      <c r="A19" s="54" t="s">
        <v>83</v>
      </c>
      <c r="B19" s="55">
        <f>SUM(B2:B4)/E2</f>
        <v>2.25</v>
      </c>
    </row>
    <row r="20" spans="1:10" x14ac:dyDescent="0.2">
      <c r="A20" s="54" t="s">
        <v>33</v>
      </c>
      <c r="B20" s="56">
        <f>SUM(B2:B4)-E2</f>
        <v>100</v>
      </c>
    </row>
    <row r="21" spans="1:10" x14ac:dyDescent="0.2">
      <c r="A21" s="54" t="s">
        <v>84</v>
      </c>
      <c r="B21" s="55">
        <f>SUM(E6:E7)/B6</f>
        <v>2</v>
      </c>
    </row>
    <row r="22" spans="1:10" x14ac:dyDescent="0.2">
      <c r="A22" s="54" t="s">
        <v>85</v>
      </c>
      <c r="B22" s="55">
        <f>SUM(E3:E7)/B6</f>
        <v>2.6666666666666665</v>
      </c>
    </row>
    <row r="23" spans="1:10" ht="21" thickBot="1" x14ac:dyDescent="0.35">
      <c r="G23" s="92" t="s">
        <v>0</v>
      </c>
      <c r="H23" s="92"/>
      <c r="I23" s="92"/>
      <c r="J23" s="92"/>
    </row>
    <row r="24" spans="1:10" ht="15.75" thickTop="1" x14ac:dyDescent="0.2">
      <c r="G24" s="1" t="s">
        <v>1</v>
      </c>
      <c r="H24" s="2"/>
      <c r="I24" s="3" t="s">
        <v>2</v>
      </c>
      <c r="J24" s="4"/>
    </row>
    <row r="25" spans="1:10" ht="15" x14ac:dyDescent="0.2">
      <c r="G25" s="1" t="s">
        <v>3</v>
      </c>
      <c r="H25" s="5"/>
      <c r="I25" s="6" t="s">
        <v>4</v>
      </c>
      <c r="J25" s="4"/>
    </row>
    <row r="26" spans="1:10" ht="15" x14ac:dyDescent="0.2">
      <c r="G26" s="1" t="s">
        <v>5</v>
      </c>
      <c r="H26" s="5"/>
      <c r="I26" s="6"/>
      <c r="J26" s="1"/>
    </row>
    <row r="27" spans="1:10" ht="15" x14ac:dyDescent="0.2">
      <c r="G27" s="1"/>
      <c r="H27" s="7"/>
      <c r="I27" s="6"/>
      <c r="J27" s="1"/>
    </row>
    <row r="28" spans="1:10" ht="15" x14ac:dyDescent="0.2">
      <c r="G28" s="1" t="s">
        <v>6</v>
      </c>
      <c r="H28" s="8"/>
      <c r="I28" s="6" t="s">
        <v>7</v>
      </c>
      <c r="J28" s="4"/>
    </row>
    <row r="29" spans="1:10" ht="15" x14ac:dyDescent="0.2">
      <c r="G29" s="1"/>
      <c r="H29" s="7"/>
      <c r="I29" s="6" t="s">
        <v>8</v>
      </c>
      <c r="J29" s="4"/>
    </row>
    <row r="30" spans="1:10" ht="15.75" thickBot="1" x14ac:dyDescent="0.25">
      <c r="G30" s="1"/>
      <c r="H30" s="7"/>
      <c r="I30" s="6"/>
      <c r="J30" s="1"/>
    </row>
    <row r="31" spans="1:10" ht="16.5" thickBot="1" x14ac:dyDescent="0.3">
      <c r="G31" s="9" t="s">
        <v>13</v>
      </c>
      <c r="H31" s="10"/>
      <c r="I31" s="11" t="s">
        <v>13</v>
      </c>
      <c r="J31" s="12"/>
    </row>
    <row r="32" spans="1:10" ht="15.75" thickTop="1" x14ac:dyDescent="0.2">
      <c r="G32" s="1"/>
      <c r="H32" s="7"/>
      <c r="I32" s="6"/>
      <c r="J32" s="1"/>
    </row>
  </sheetData>
  <mergeCells count="3">
    <mergeCell ref="A1:E1"/>
    <mergeCell ref="C2:C4"/>
    <mergeCell ref="G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zoomScale="115" zoomScaleNormal="115" workbookViewId="0">
      <selection activeCell="C2" sqref="C2"/>
    </sheetView>
  </sheetViews>
  <sheetFormatPr baseColWidth="10" defaultColWidth="11.5703125" defaultRowHeight="14.25" x14ac:dyDescent="0.2"/>
  <cols>
    <col min="1" max="1" width="22.85546875" style="23" customWidth="1"/>
    <col min="2" max="3" width="9.5703125" style="23" customWidth="1"/>
    <col min="4" max="4" width="22.85546875" style="23" customWidth="1"/>
    <col min="5" max="6" width="9.5703125" style="23" customWidth="1"/>
    <col min="7" max="7" width="11.5703125" style="23"/>
    <col min="8" max="8" width="38.7109375" style="23" customWidth="1"/>
    <col min="9" max="9" width="11.7109375" style="23" bestFit="1" customWidth="1"/>
    <col min="10" max="10" width="11.5703125" style="23"/>
    <col min="11" max="11" width="11.7109375" style="23" bestFit="1" customWidth="1"/>
    <col min="12" max="12" width="38.7109375" style="23" customWidth="1"/>
    <col min="13" max="13" width="11.7109375" style="23" bestFit="1" customWidth="1"/>
    <col min="14" max="14" width="11.5703125" style="23"/>
    <col min="15" max="15" width="25.7109375" style="23" customWidth="1"/>
    <col min="16" max="16384" width="11.5703125" style="23"/>
  </cols>
  <sheetData>
    <row r="1" spans="1:20" ht="15.75" thickBot="1" x14ac:dyDescent="0.3">
      <c r="A1" s="93" t="s">
        <v>19</v>
      </c>
      <c r="B1" s="93"/>
      <c r="C1" s="93"/>
      <c r="D1" s="93"/>
      <c r="E1" s="93"/>
      <c r="F1" s="93"/>
      <c r="H1" s="16" t="s">
        <v>32</v>
      </c>
      <c r="I1" s="94">
        <f>C2</f>
        <v>2019</v>
      </c>
      <c r="J1" s="94"/>
      <c r="L1" s="16" t="s">
        <v>32</v>
      </c>
      <c r="M1" s="57">
        <v>2017</v>
      </c>
      <c r="P1" s="95" t="s">
        <v>23</v>
      </c>
      <c r="Q1" s="95"/>
      <c r="S1" s="95" t="s">
        <v>86</v>
      </c>
      <c r="T1" s="95"/>
    </row>
    <row r="2" spans="1:20" ht="16.5" thickTop="1" thickBot="1" x14ac:dyDescent="0.3">
      <c r="A2" s="13" t="s">
        <v>20</v>
      </c>
      <c r="B2" s="58">
        <v>2018</v>
      </c>
      <c r="C2" s="59">
        <f>B2+1</f>
        <v>2019</v>
      </c>
      <c r="D2" s="15" t="s">
        <v>21</v>
      </c>
      <c r="E2" s="58">
        <f>B2</f>
        <v>2018</v>
      </c>
      <c r="F2" s="60">
        <f>C2</f>
        <v>2019</v>
      </c>
      <c r="H2" s="23" t="str">
        <f>A15</f>
        <v>Nettoerlöse</v>
      </c>
      <c r="I2" s="24">
        <f>C15</f>
        <v>8310</v>
      </c>
      <c r="J2" s="31"/>
      <c r="L2" s="23" t="str">
        <f>A22</f>
        <v>Reingewinn</v>
      </c>
      <c r="M2" s="24">
        <f>C22</f>
        <v>284</v>
      </c>
      <c r="O2" s="23" t="s">
        <v>87</v>
      </c>
      <c r="P2" s="61"/>
      <c r="Q2" s="62">
        <f>E4</f>
        <v>250</v>
      </c>
      <c r="S2" s="61"/>
      <c r="T2" s="62">
        <f>E10</f>
        <v>100</v>
      </c>
    </row>
    <row r="3" spans="1:20" x14ac:dyDescent="0.2">
      <c r="A3" s="42" t="s">
        <v>1</v>
      </c>
      <c r="B3" s="46">
        <v>147</v>
      </c>
      <c r="C3" s="63">
        <v>160</v>
      </c>
      <c r="D3" s="44" t="s">
        <v>14</v>
      </c>
      <c r="E3" s="45">
        <v>1422</v>
      </c>
      <c r="F3" s="64">
        <v>1404</v>
      </c>
      <c r="H3" s="23" t="s">
        <v>88</v>
      </c>
      <c r="I3" s="24">
        <f>B4-C4</f>
        <v>-196</v>
      </c>
      <c r="J3" s="31"/>
      <c r="L3" s="23" t="str">
        <f>A19</f>
        <v>Abschreibungen</v>
      </c>
      <c r="M3" s="24">
        <f>-C19</f>
        <v>1291</v>
      </c>
      <c r="O3" s="23" t="s">
        <v>18</v>
      </c>
      <c r="P3" s="65"/>
      <c r="Q3" s="66"/>
      <c r="S3" s="65"/>
      <c r="T3" s="66">
        <f>C22</f>
        <v>284</v>
      </c>
    </row>
    <row r="4" spans="1:20" x14ac:dyDescent="0.2">
      <c r="A4" s="42" t="s">
        <v>22</v>
      </c>
      <c r="B4" s="46">
        <v>1100</v>
      </c>
      <c r="C4" s="67">
        <v>1296</v>
      </c>
      <c r="D4" s="25" t="s">
        <v>23</v>
      </c>
      <c r="E4" s="46">
        <v>250</v>
      </c>
      <c r="F4" s="64">
        <v>240</v>
      </c>
      <c r="H4" s="48" t="s">
        <v>89</v>
      </c>
      <c r="I4" s="68"/>
      <c r="J4" s="49">
        <f>SUM(I2:I3)</f>
        <v>8114</v>
      </c>
      <c r="L4" s="23" t="str">
        <f>H11</f>
        <v>Veränderungen Rückstellungen</v>
      </c>
      <c r="M4" s="24">
        <f>I11</f>
        <v>6</v>
      </c>
      <c r="O4" s="23" t="s">
        <v>49</v>
      </c>
      <c r="P4" s="24"/>
      <c r="Q4" s="66">
        <f>S4</f>
        <v>240</v>
      </c>
      <c r="S4" s="65">
        <v>240</v>
      </c>
      <c r="T4" s="66"/>
    </row>
    <row r="5" spans="1:20" ht="15.75" thickBot="1" x14ac:dyDescent="0.3">
      <c r="A5" s="42" t="s">
        <v>24</v>
      </c>
      <c r="B5" s="46">
        <v>820</v>
      </c>
      <c r="C5" s="67">
        <v>817</v>
      </c>
      <c r="D5" s="25" t="s">
        <v>25</v>
      </c>
      <c r="E5" s="46">
        <v>4630</v>
      </c>
      <c r="F5" s="64">
        <v>4290</v>
      </c>
      <c r="H5" s="23" t="s">
        <v>17</v>
      </c>
      <c r="I5" s="24">
        <f>C16</f>
        <v>-3158</v>
      </c>
      <c r="J5" s="31"/>
      <c r="L5" s="51" t="s">
        <v>90</v>
      </c>
      <c r="M5" s="69">
        <f>SUM(M2:M4)</f>
        <v>1581</v>
      </c>
      <c r="O5" s="23" t="s">
        <v>91</v>
      </c>
      <c r="P5" s="65"/>
      <c r="Q5" s="66"/>
      <c r="S5" s="65">
        <f>T5</f>
        <v>44</v>
      </c>
      <c r="T5" s="66">
        <f>T3-S4</f>
        <v>44</v>
      </c>
    </row>
    <row r="6" spans="1:20" ht="15" thickTop="1" x14ac:dyDescent="0.2">
      <c r="A6" s="42"/>
      <c r="B6" s="46"/>
      <c r="C6" s="67"/>
      <c r="D6" s="25" t="s">
        <v>26</v>
      </c>
      <c r="E6" s="46">
        <v>120</v>
      </c>
      <c r="F6" s="64">
        <v>126</v>
      </c>
      <c r="H6" s="23" t="s">
        <v>92</v>
      </c>
      <c r="I6" s="24">
        <f>B5-C5</f>
        <v>3</v>
      </c>
      <c r="J6" s="31"/>
      <c r="L6" s="23" t="str">
        <f>H3</f>
        <v>Veränderungen Forderungen aus L&amp;L</v>
      </c>
      <c r="M6" s="24">
        <f>I3</f>
        <v>-196</v>
      </c>
      <c r="O6" s="23" t="s">
        <v>93</v>
      </c>
      <c r="P6" s="65">
        <v>250</v>
      </c>
      <c r="Q6" s="66"/>
      <c r="S6" s="65"/>
      <c r="T6" s="66"/>
    </row>
    <row r="7" spans="1:20" x14ac:dyDescent="0.2">
      <c r="A7" s="42" t="s">
        <v>27</v>
      </c>
      <c r="B7" s="46">
        <v>5310</v>
      </c>
      <c r="C7" s="67">
        <v>5388</v>
      </c>
      <c r="D7" s="25"/>
      <c r="E7" s="46"/>
      <c r="F7" s="64"/>
      <c r="H7" s="23" t="s">
        <v>94</v>
      </c>
      <c r="I7" s="24">
        <f>F3-E3</f>
        <v>-18</v>
      </c>
      <c r="J7" s="31"/>
      <c r="L7" s="23" t="str">
        <f>H6</f>
        <v>Veränderungen Vorräte Material und FF</v>
      </c>
      <c r="M7" s="24">
        <f>I6</f>
        <v>3</v>
      </c>
      <c r="O7" s="23" t="s">
        <v>95</v>
      </c>
      <c r="P7" s="65">
        <v>240</v>
      </c>
      <c r="Q7" s="66"/>
      <c r="S7" s="65">
        <v>144</v>
      </c>
      <c r="T7" s="66"/>
    </row>
    <row r="8" spans="1:20" ht="15" thickBot="1" x14ac:dyDescent="0.25">
      <c r="A8" s="42" t="s">
        <v>29</v>
      </c>
      <c r="B8" s="46">
        <v>1145</v>
      </c>
      <c r="C8" s="67">
        <v>1093</v>
      </c>
      <c r="D8" s="25" t="s">
        <v>7</v>
      </c>
      <c r="E8" s="46">
        <v>1500</v>
      </c>
      <c r="F8" s="64">
        <v>2000</v>
      </c>
      <c r="H8" s="48" t="s">
        <v>96</v>
      </c>
      <c r="I8" s="68"/>
      <c r="J8" s="49">
        <f>SUM(I5:I7)</f>
        <v>-3173</v>
      </c>
      <c r="L8" s="23" t="str">
        <f>H7</f>
        <v>Veränderungen Verbindlichkeiten aus L&amp;L</v>
      </c>
      <c r="M8" s="24">
        <f>I7</f>
        <v>-18</v>
      </c>
      <c r="P8" s="70">
        <f>SUM(P2:P7)</f>
        <v>490</v>
      </c>
      <c r="Q8" s="71">
        <f>SUM(Q2:Q7)</f>
        <v>490</v>
      </c>
      <c r="S8" s="70">
        <f>SUM(S2:S7)</f>
        <v>428</v>
      </c>
      <c r="T8" s="71">
        <f>SUM(T2:T7)</f>
        <v>428</v>
      </c>
    </row>
    <row r="9" spans="1:20" ht="16.5" thickTop="1" thickBot="1" x14ac:dyDescent="0.3">
      <c r="A9" s="42"/>
      <c r="B9" s="46"/>
      <c r="C9" s="67"/>
      <c r="D9" s="25" t="s">
        <v>53</v>
      </c>
      <c r="E9" s="46">
        <v>500</v>
      </c>
      <c r="F9" s="64">
        <v>550</v>
      </c>
      <c r="G9" s="31"/>
      <c r="H9" s="23" t="s">
        <v>35</v>
      </c>
      <c r="J9" s="24">
        <f>C17</f>
        <v>-2240</v>
      </c>
      <c r="L9" s="51" t="s">
        <v>97</v>
      </c>
      <c r="M9" s="69">
        <f>SUM(M5:M8)</f>
        <v>1370</v>
      </c>
      <c r="P9" s="72"/>
      <c r="Q9" s="43"/>
      <c r="S9" s="72"/>
      <c r="T9" s="43"/>
    </row>
    <row r="10" spans="1:20" ht="15" thickTop="1" x14ac:dyDescent="0.2">
      <c r="A10" s="42"/>
      <c r="B10" s="46"/>
      <c r="C10" s="67"/>
      <c r="D10" s="25" t="s">
        <v>86</v>
      </c>
      <c r="E10" s="46">
        <v>100</v>
      </c>
      <c r="F10" s="64">
        <v>144</v>
      </c>
      <c r="G10" s="31"/>
      <c r="H10" s="23" t="s">
        <v>36</v>
      </c>
      <c r="I10" s="24">
        <f>C18</f>
        <v>-1011</v>
      </c>
      <c r="J10" s="31"/>
    </row>
    <row r="11" spans="1:20" ht="15.75" thickBot="1" x14ac:dyDescent="0.3">
      <c r="A11" s="42"/>
      <c r="B11" s="73">
        <f>SUM(B3:B10)</f>
        <v>8522</v>
      </c>
      <c r="C11" s="74">
        <f>SUM(C3:C10)</f>
        <v>8754</v>
      </c>
      <c r="D11" s="25"/>
      <c r="E11" s="73">
        <f>SUM(E3:E10)</f>
        <v>8522</v>
      </c>
      <c r="F11" s="75">
        <f>SUM(F3:F10)</f>
        <v>8754</v>
      </c>
      <c r="H11" s="23" t="s">
        <v>98</v>
      </c>
      <c r="I11" s="24">
        <f>F6-E6</f>
        <v>6</v>
      </c>
      <c r="J11" s="31"/>
      <c r="M11" s="24"/>
    </row>
    <row r="12" spans="1:20" ht="15" thickTop="1" x14ac:dyDescent="0.2">
      <c r="A12" s="42"/>
      <c r="B12" s="46"/>
      <c r="C12" s="67"/>
      <c r="D12" s="25"/>
      <c r="E12" s="46"/>
      <c r="F12" s="64"/>
      <c r="G12" s="31"/>
      <c r="H12" s="48" t="s">
        <v>99</v>
      </c>
      <c r="I12" s="68"/>
      <c r="J12" s="49">
        <f>SUM(I10:I11)</f>
        <v>-1005</v>
      </c>
      <c r="M12" s="24"/>
    </row>
    <row r="13" spans="1:20" ht="15" thickBot="1" x14ac:dyDescent="0.25">
      <c r="H13" s="23" t="s">
        <v>38</v>
      </c>
      <c r="J13" s="24">
        <f>C20</f>
        <v>-185</v>
      </c>
      <c r="M13" s="24"/>
    </row>
    <row r="14" spans="1:20" ht="15.75" thickBot="1" x14ac:dyDescent="0.3">
      <c r="A14" s="13" t="s">
        <v>15</v>
      </c>
      <c r="B14" s="13"/>
      <c r="C14" s="14">
        <f>C2</f>
        <v>2019</v>
      </c>
      <c r="D14" s="31"/>
      <c r="E14" s="16" t="s">
        <v>28</v>
      </c>
      <c r="F14" s="47"/>
      <c r="H14" s="23" t="s">
        <v>39</v>
      </c>
      <c r="J14" s="24">
        <f>C21</f>
        <v>-141</v>
      </c>
      <c r="K14" s="31"/>
      <c r="M14" s="24"/>
    </row>
    <row r="15" spans="1:20" ht="15.75" thickBot="1" x14ac:dyDescent="0.3">
      <c r="A15" s="23" t="s">
        <v>34</v>
      </c>
      <c r="C15" s="24">
        <v>8310</v>
      </c>
      <c r="D15" s="31"/>
      <c r="E15" s="23" t="s">
        <v>30</v>
      </c>
      <c r="F15" s="31">
        <f>E10</f>
        <v>100</v>
      </c>
      <c r="H15" s="51" t="s">
        <v>97</v>
      </c>
      <c r="I15" s="51"/>
      <c r="J15" s="69">
        <f>SUM(J2:J14)</f>
        <v>1370</v>
      </c>
      <c r="K15" s="31"/>
      <c r="M15" s="24"/>
    </row>
    <row r="16" spans="1:20" ht="15" thickTop="1" x14ac:dyDescent="0.2">
      <c r="A16" s="23" t="s">
        <v>17</v>
      </c>
      <c r="C16" s="24">
        <f>ROUND(C15*-38%,0)</f>
        <v>-3158</v>
      </c>
      <c r="D16" s="31"/>
      <c r="E16" s="23" t="s">
        <v>31</v>
      </c>
      <c r="F16" s="31">
        <f>C22</f>
        <v>284</v>
      </c>
      <c r="K16" s="31"/>
      <c r="M16" s="24"/>
    </row>
    <row r="17" spans="1:13" x14ac:dyDescent="0.2">
      <c r="A17" s="23" t="s">
        <v>35</v>
      </c>
      <c r="C17" s="24">
        <v>-2240</v>
      </c>
      <c r="D17" s="31"/>
      <c r="E17" s="23" t="s">
        <v>23</v>
      </c>
      <c r="F17" s="31">
        <f>-F8*12%</f>
        <v>-240</v>
      </c>
      <c r="H17" s="23" t="s">
        <v>100</v>
      </c>
      <c r="J17" s="24">
        <f>B7-C7</f>
        <v>-78</v>
      </c>
      <c r="K17" s="31"/>
      <c r="M17" s="24"/>
    </row>
    <row r="18" spans="1:13" x14ac:dyDescent="0.2">
      <c r="A18" s="23" t="s">
        <v>36</v>
      </c>
      <c r="C18" s="24">
        <v>-1011</v>
      </c>
      <c r="D18" s="31"/>
      <c r="E18" s="48" t="s">
        <v>101</v>
      </c>
      <c r="F18" s="49">
        <f>SUM(F15:F17)</f>
        <v>144</v>
      </c>
      <c r="H18" s="23" t="s">
        <v>102</v>
      </c>
      <c r="J18" s="24">
        <f>B8-C8</f>
        <v>52</v>
      </c>
      <c r="K18" s="31"/>
      <c r="M18" s="24"/>
    </row>
    <row r="19" spans="1:13" x14ac:dyDescent="0.2">
      <c r="A19" s="23" t="s">
        <v>37</v>
      </c>
      <c r="C19" s="24">
        <f>-ROUND(SUM(B7:B8)*20%,0)</f>
        <v>-1291</v>
      </c>
      <c r="D19" s="31"/>
      <c r="H19" s="23" t="s">
        <v>37</v>
      </c>
      <c r="I19" s="24"/>
      <c r="J19" s="24">
        <f>C19</f>
        <v>-1291</v>
      </c>
      <c r="K19" s="31"/>
      <c r="M19" s="24"/>
    </row>
    <row r="20" spans="1:13" ht="15.75" thickBot="1" x14ac:dyDescent="0.3">
      <c r="A20" s="23" t="s">
        <v>38</v>
      </c>
      <c r="C20" s="24">
        <f>-ROUNDDOWN(E5*4%,0)</f>
        <v>-185</v>
      </c>
      <c r="D20" s="31"/>
      <c r="H20" s="51" t="s">
        <v>46</v>
      </c>
      <c r="I20" s="51"/>
      <c r="J20" s="69">
        <f>SUM(J17:J19)</f>
        <v>-1317</v>
      </c>
      <c r="K20" s="31"/>
      <c r="M20" s="24"/>
    </row>
    <row r="21" spans="1:13" ht="15" thickTop="1" x14ac:dyDescent="0.2">
      <c r="A21" s="23" t="s">
        <v>39</v>
      </c>
      <c r="C21" s="24">
        <f>ROUNDDOWN(-SUM(C15:C20)/3,0)</f>
        <v>-141</v>
      </c>
      <c r="D21" s="31"/>
      <c r="I21" s="24"/>
      <c r="K21" s="31"/>
      <c r="M21" s="24"/>
    </row>
    <row r="22" spans="1:13" ht="15.75" thickBot="1" x14ac:dyDescent="0.3">
      <c r="A22" s="51" t="s">
        <v>18</v>
      </c>
      <c r="B22" s="52"/>
      <c r="C22" s="52">
        <f>SUM(C15:C21)</f>
        <v>284</v>
      </c>
      <c r="D22" s="31"/>
      <c r="H22" s="23" t="str">
        <f>D4</f>
        <v>Dividenden</v>
      </c>
      <c r="J22" s="24">
        <f>F17+F4-E4</f>
        <v>-250</v>
      </c>
      <c r="K22" s="31"/>
      <c r="M22" s="24"/>
    </row>
    <row r="23" spans="1:13" ht="15" thickTop="1" x14ac:dyDescent="0.2">
      <c r="D23" s="31"/>
      <c r="H23" s="23" t="str">
        <f>D5</f>
        <v>Darlehen</v>
      </c>
      <c r="J23" s="24">
        <f>F5-E5</f>
        <v>-340</v>
      </c>
      <c r="K23" s="31"/>
      <c r="M23" s="24"/>
    </row>
    <row r="24" spans="1:13" x14ac:dyDescent="0.2">
      <c r="B24" s="23" t="s">
        <v>40</v>
      </c>
      <c r="C24" s="35">
        <f>(-C22-C20)/F11</f>
        <v>-1.1309115832762166E-2</v>
      </c>
      <c r="D24" s="31"/>
      <c r="H24" s="23" t="str">
        <f>D8</f>
        <v>Aktienkapital</v>
      </c>
      <c r="J24" s="24">
        <f>F8-E8</f>
        <v>500</v>
      </c>
      <c r="K24" s="31"/>
      <c r="M24" s="24"/>
    </row>
    <row r="25" spans="1:13" x14ac:dyDescent="0.2">
      <c r="B25" s="23" t="s">
        <v>41</v>
      </c>
      <c r="C25" s="35">
        <f>-C22/SUM(F8:F10)</f>
        <v>-0.10541945063103192</v>
      </c>
      <c r="D25" s="31"/>
      <c r="H25" s="23" t="str">
        <f>D9</f>
        <v>Kapitalreserven</v>
      </c>
      <c r="J25" s="24">
        <f>F9-E9</f>
        <v>50</v>
      </c>
      <c r="K25" s="31"/>
      <c r="M25" s="24"/>
    </row>
    <row r="26" spans="1:13" x14ac:dyDescent="0.2">
      <c r="B26" s="24"/>
      <c r="C26" s="31"/>
      <c r="D26" s="31"/>
      <c r="H26" s="23" t="str">
        <f>D10</f>
        <v>Gewinnreserven</v>
      </c>
      <c r="J26" s="24">
        <v>0</v>
      </c>
      <c r="K26" s="31"/>
      <c r="M26" s="24"/>
    </row>
    <row r="27" spans="1:13" ht="15.75" thickBot="1" x14ac:dyDescent="0.3">
      <c r="A27" s="16" t="s">
        <v>42</v>
      </c>
      <c r="B27" s="47"/>
      <c r="C27" s="47"/>
      <c r="H27" s="51" t="s">
        <v>47</v>
      </c>
      <c r="I27" s="51"/>
      <c r="J27" s="69">
        <f>SUM(J22:J26)</f>
        <v>-40</v>
      </c>
      <c r="M27" s="24"/>
    </row>
    <row r="28" spans="1:13" ht="15.75" thickTop="1" x14ac:dyDescent="0.25">
      <c r="A28" s="18"/>
      <c r="B28" s="19">
        <f>C14</f>
        <v>2019</v>
      </c>
      <c r="C28" s="19" t="s">
        <v>43</v>
      </c>
      <c r="I28" s="24"/>
      <c r="M28" s="24"/>
    </row>
    <row r="29" spans="1:13" ht="15.75" thickBot="1" x14ac:dyDescent="0.3">
      <c r="A29" s="23" t="s">
        <v>44</v>
      </c>
      <c r="B29" s="31">
        <f>E8</f>
        <v>1500</v>
      </c>
      <c r="C29" s="24">
        <f>F8-E8</f>
        <v>500</v>
      </c>
      <c r="D29" s="76">
        <f>E8</f>
        <v>1500</v>
      </c>
      <c r="E29" s="77">
        <f>F29/D29</f>
        <v>1400</v>
      </c>
      <c r="F29" s="76">
        <f>SUM(E8:E10)*1000</f>
        <v>2100000</v>
      </c>
      <c r="H29" s="22" t="s">
        <v>48</v>
      </c>
      <c r="I29" s="22"/>
      <c r="J29" s="17">
        <f>J15+J20+J27</f>
        <v>13</v>
      </c>
      <c r="M29" s="24"/>
    </row>
    <row r="30" spans="1:13" ht="15" thickTop="1" x14ac:dyDescent="0.2">
      <c r="A30" s="23" t="s">
        <v>45</v>
      </c>
      <c r="B30" s="31">
        <f>SUM(E9:E10)</f>
        <v>600</v>
      </c>
      <c r="C30" s="24">
        <f>F9-E9</f>
        <v>50</v>
      </c>
      <c r="D30" s="76">
        <f>J24</f>
        <v>500</v>
      </c>
      <c r="E30" s="77">
        <f>F30/D30</f>
        <v>1100</v>
      </c>
      <c r="F30" s="76">
        <f>SUM(J24:J25)*1000</f>
        <v>550000</v>
      </c>
      <c r="I30" s="24"/>
      <c r="M30" s="24"/>
    </row>
    <row r="31" spans="1:13" ht="15" thickBot="1" x14ac:dyDescent="0.25">
      <c r="A31" s="20" t="s">
        <v>9</v>
      </c>
      <c r="B31" s="21">
        <f>B30/B29</f>
        <v>0.4</v>
      </c>
      <c r="C31" s="21">
        <f>C30/C29</f>
        <v>0.1</v>
      </c>
      <c r="D31" s="76">
        <f>SUM(D29:D30)</f>
        <v>2000</v>
      </c>
      <c r="E31" s="77">
        <f>F31/D31</f>
        <v>1325</v>
      </c>
      <c r="F31" s="76">
        <f>SUM(F29:F30)</f>
        <v>2650000</v>
      </c>
      <c r="J31" s="31">
        <f>C3-B3</f>
        <v>13</v>
      </c>
      <c r="K31" s="31"/>
      <c r="M31" s="24"/>
    </row>
    <row r="32" spans="1:13" ht="15" thickTop="1" x14ac:dyDescent="0.2">
      <c r="D32" s="78" t="s">
        <v>50</v>
      </c>
      <c r="E32" s="79">
        <f>E29-E31</f>
        <v>75</v>
      </c>
      <c r="F32" s="76"/>
      <c r="M32" s="24"/>
    </row>
    <row r="33" spans="4:13" x14ac:dyDescent="0.2">
      <c r="D33" s="80"/>
      <c r="E33" s="76"/>
      <c r="F33" s="76"/>
      <c r="J33" s="31"/>
      <c r="M33" s="24"/>
    </row>
    <row r="34" spans="4:13" x14ac:dyDescent="0.2">
      <c r="M34" s="24"/>
    </row>
    <row r="35" spans="4:13" x14ac:dyDescent="0.2">
      <c r="M35" s="24"/>
    </row>
    <row r="36" spans="4:13" x14ac:dyDescent="0.2">
      <c r="M36" s="24"/>
    </row>
    <row r="37" spans="4:13" x14ac:dyDescent="0.2">
      <c r="M37" s="24"/>
    </row>
    <row r="38" spans="4:13" x14ac:dyDescent="0.2">
      <c r="M38" s="24"/>
    </row>
    <row r="39" spans="4:13" x14ac:dyDescent="0.2">
      <c r="M39" s="24"/>
    </row>
    <row r="40" spans="4:13" x14ac:dyDescent="0.2">
      <c r="M40" s="24"/>
    </row>
    <row r="41" spans="4:13" x14ac:dyDescent="0.2">
      <c r="M41" s="24"/>
    </row>
    <row r="42" spans="4:13" x14ac:dyDescent="0.2">
      <c r="M42" s="24"/>
    </row>
    <row r="43" spans="4:13" x14ac:dyDescent="0.2">
      <c r="M43" s="24"/>
    </row>
    <row r="44" spans="4:13" x14ac:dyDescent="0.2">
      <c r="M44" s="24"/>
    </row>
    <row r="45" spans="4:13" x14ac:dyDescent="0.2">
      <c r="M45" s="24"/>
    </row>
    <row r="46" spans="4:13" x14ac:dyDescent="0.2">
      <c r="M46" s="24"/>
    </row>
    <row r="47" spans="4:13" x14ac:dyDescent="0.2">
      <c r="M47" s="24"/>
    </row>
    <row r="48" spans="4:13" x14ac:dyDescent="0.2">
      <c r="M48" s="24"/>
    </row>
    <row r="49" spans="13:13" x14ac:dyDescent="0.2">
      <c r="M49" s="24"/>
    </row>
    <row r="50" spans="13:13" x14ac:dyDescent="0.2">
      <c r="M50" s="24"/>
    </row>
    <row r="51" spans="13:13" x14ac:dyDescent="0.2">
      <c r="M51" s="24"/>
    </row>
    <row r="52" spans="13:13" x14ac:dyDescent="0.2">
      <c r="M52" s="24"/>
    </row>
    <row r="53" spans="13:13" x14ac:dyDescent="0.2">
      <c r="M53" s="24"/>
    </row>
    <row r="54" spans="13:13" x14ac:dyDescent="0.2">
      <c r="M54" s="24"/>
    </row>
    <row r="55" spans="13:13" x14ac:dyDescent="0.2">
      <c r="M55" s="24"/>
    </row>
    <row r="56" spans="13:13" x14ac:dyDescent="0.2">
      <c r="M56" s="24"/>
    </row>
    <row r="57" spans="13:13" x14ac:dyDescent="0.2">
      <c r="M57" s="24"/>
    </row>
    <row r="58" spans="13:13" x14ac:dyDescent="0.2">
      <c r="M58" s="24"/>
    </row>
    <row r="59" spans="13:13" x14ac:dyDescent="0.2">
      <c r="M59" s="24"/>
    </row>
    <row r="60" spans="13:13" x14ac:dyDescent="0.2">
      <c r="M60" s="24"/>
    </row>
    <row r="61" spans="13:13" x14ac:dyDescent="0.2">
      <c r="M61" s="24"/>
    </row>
    <row r="62" spans="13:13" x14ac:dyDescent="0.2">
      <c r="M62" s="24"/>
    </row>
    <row r="63" spans="13:13" x14ac:dyDescent="0.2">
      <c r="M63" s="24"/>
    </row>
    <row r="64" spans="13:13" x14ac:dyDescent="0.2">
      <c r="M64" s="24"/>
    </row>
    <row r="65" spans="13:13" x14ac:dyDescent="0.2">
      <c r="M65" s="24"/>
    </row>
  </sheetData>
  <mergeCells count="4">
    <mergeCell ref="A1:F1"/>
    <mergeCell ref="I1:J1"/>
    <mergeCell ref="P1:Q1"/>
    <mergeCell ref="S1:T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showGridLines="0" topLeftCell="A13" workbookViewId="0">
      <selection activeCell="E23" sqref="E23"/>
    </sheetView>
  </sheetViews>
  <sheetFormatPr baseColWidth="10" defaultColWidth="11.5703125" defaultRowHeight="14.25" x14ac:dyDescent="0.2"/>
  <cols>
    <col min="1" max="1" width="25.7109375" style="23" customWidth="1"/>
    <col min="2" max="2" width="9.28515625" style="23" customWidth="1"/>
    <col min="3" max="3" width="14" style="23" customWidth="1"/>
    <col min="4" max="4" width="5.7109375" style="23" customWidth="1"/>
    <col min="5" max="5" width="20.7109375" style="23" customWidth="1"/>
    <col min="6" max="7" width="9.28515625" style="23" customWidth="1"/>
    <col min="8" max="8" width="6.28515625" style="23" customWidth="1"/>
    <col min="9" max="9" width="35.28515625" style="23" bestFit="1" customWidth="1"/>
    <col min="10" max="16384" width="11.5703125" style="23"/>
  </cols>
  <sheetData>
    <row r="1" spans="1:16" ht="15" x14ac:dyDescent="0.25">
      <c r="A1" s="96" t="s">
        <v>0</v>
      </c>
      <c r="B1" s="96"/>
      <c r="C1" s="96"/>
      <c r="D1" s="96"/>
      <c r="E1" s="96"/>
      <c r="F1" s="96"/>
      <c r="G1" s="96"/>
    </row>
    <row r="2" spans="1:16" ht="15.75" thickBot="1" x14ac:dyDescent="0.3">
      <c r="A2" s="32"/>
      <c r="B2" s="33">
        <v>43466</v>
      </c>
      <c r="C2" s="33">
        <v>43830</v>
      </c>
      <c r="D2" s="32"/>
      <c r="E2" s="32"/>
      <c r="F2" s="33">
        <v>43466</v>
      </c>
      <c r="G2" s="33">
        <v>43830</v>
      </c>
    </row>
    <row r="3" spans="1:16" ht="15" thickTop="1" x14ac:dyDescent="0.2">
      <c r="A3" s="23" t="s">
        <v>1</v>
      </c>
      <c r="B3" s="24">
        <v>108</v>
      </c>
      <c r="C3" s="29">
        <v>138</v>
      </c>
      <c r="D3" s="25" t="s">
        <v>2</v>
      </c>
      <c r="E3" s="42"/>
      <c r="F3" s="24">
        <v>1540</v>
      </c>
      <c r="G3" s="24">
        <v>1428</v>
      </c>
      <c r="K3" s="31"/>
      <c r="L3" s="31"/>
      <c r="M3" s="31"/>
      <c r="N3" s="31"/>
      <c r="O3" s="31"/>
      <c r="P3" s="31"/>
    </row>
    <row r="4" spans="1:16" x14ac:dyDescent="0.2">
      <c r="A4" s="23" t="s">
        <v>55</v>
      </c>
      <c r="B4" s="24">
        <v>2578</v>
      </c>
      <c r="C4" s="29">
        <v>2746</v>
      </c>
      <c r="D4" s="25" t="s">
        <v>4</v>
      </c>
      <c r="E4" s="42"/>
      <c r="F4" s="24">
        <v>6200</v>
      </c>
      <c r="G4" s="24">
        <v>5320</v>
      </c>
      <c r="K4" s="31"/>
      <c r="L4" s="31" t="s">
        <v>104</v>
      </c>
      <c r="M4" s="31" t="s">
        <v>43</v>
      </c>
      <c r="N4" s="31"/>
      <c r="O4" s="31"/>
      <c r="P4" s="31"/>
    </row>
    <row r="5" spans="1:16" x14ac:dyDescent="0.2">
      <c r="A5" s="23" t="s">
        <v>5</v>
      </c>
      <c r="B5" s="24">
        <v>2870</v>
      </c>
      <c r="C5" s="29">
        <v>2954</v>
      </c>
      <c r="D5" s="25" t="s">
        <v>7</v>
      </c>
      <c r="E5" s="42"/>
      <c r="F5" s="24">
        <v>1400</v>
      </c>
      <c r="G5" s="24">
        <v>2100</v>
      </c>
      <c r="K5" s="31"/>
      <c r="L5" s="31">
        <f>F5</f>
        <v>1400</v>
      </c>
      <c r="M5" s="31">
        <f>G5-F5</f>
        <v>700</v>
      </c>
      <c r="N5" s="31"/>
      <c r="O5" s="31"/>
      <c r="P5" s="31"/>
    </row>
    <row r="6" spans="1:16" x14ac:dyDescent="0.2">
      <c r="A6" s="23" t="s">
        <v>6</v>
      </c>
      <c r="B6" s="26">
        <v>4746</v>
      </c>
      <c r="C6" s="30">
        <v>4634</v>
      </c>
      <c r="D6" s="25" t="s">
        <v>53</v>
      </c>
      <c r="E6" s="42"/>
      <c r="F6" s="24">
        <v>840</v>
      </c>
      <c r="G6" s="24">
        <v>1190</v>
      </c>
      <c r="K6" s="31"/>
      <c r="L6" s="31">
        <f>SUM(F6:F7)</f>
        <v>1162</v>
      </c>
      <c r="M6" s="31">
        <f>G6-F6</f>
        <v>350</v>
      </c>
      <c r="N6" s="31"/>
      <c r="O6" s="31"/>
      <c r="P6" s="31"/>
    </row>
    <row r="7" spans="1:16" x14ac:dyDescent="0.2">
      <c r="B7" s="24"/>
      <c r="C7" s="29"/>
      <c r="D7" s="25" t="s">
        <v>54</v>
      </c>
      <c r="E7" s="42"/>
      <c r="F7" s="24">
        <v>322</v>
      </c>
      <c r="G7" s="24">
        <f>F7+C18</f>
        <v>429</v>
      </c>
      <c r="K7" s="31"/>
      <c r="L7" s="85">
        <f>L6/L5</f>
        <v>0.83</v>
      </c>
      <c r="M7" s="85">
        <f>M6/M5</f>
        <v>0.5</v>
      </c>
      <c r="N7" s="31"/>
      <c r="O7" s="31"/>
      <c r="P7" s="31"/>
    </row>
    <row r="8" spans="1:16" ht="15" thickBot="1" x14ac:dyDescent="0.25">
      <c r="B8" s="27">
        <f>SUM(B3:B7)</f>
        <v>10302</v>
      </c>
      <c r="C8" s="27">
        <f>SUM(C3:C7)</f>
        <v>10472</v>
      </c>
      <c r="D8" s="25"/>
      <c r="E8" s="42"/>
      <c r="F8" s="27">
        <f>SUM(F3:F7)</f>
        <v>10302</v>
      </c>
      <c r="G8" s="27">
        <f>SUM(G3:G7)</f>
        <v>10467</v>
      </c>
      <c r="K8" s="31"/>
      <c r="L8" s="31"/>
      <c r="M8" s="31"/>
      <c r="N8" s="31"/>
      <c r="O8" s="31"/>
      <c r="P8" s="31"/>
    </row>
    <row r="9" spans="1:16" ht="15" thickTop="1" x14ac:dyDescent="0.2">
      <c r="K9" s="31"/>
      <c r="L9" s="31" t="s">
        <v>106</v>
      </c>
      <c r="M9" s="87">
        <f>G36/G40</f>
        <v>1.3145409348847099</v>
      </c>
      <c r="N9" s="31"/>
      <c r="O9" s="31"/>
      <c r="P9" s="31"/>
    </row>
    <row r="10" spans="1:16" ht="15" x14ac:dyDescent="0.25">
      <c r="A10" s="96" t="s">
        <v>15</v>
      </c>
      <c r="B10" s="96"/>
      <c r="C10" s="96"/>
      <c r="D10" s="96"/>
      <c r="E10" s="96"/>
      <c r="F10" s="96"/>
      <c r="G10" s="96"/>
      <c r="K10" s="31"/>
      <c r="L10" s="31"/>
      <c r="M10" s="31"/>
      <c r="N10" s="31"/>
      <c r="O10" s="31"/>
      <c r="P10" s="31"/>
    </row>
    <row r="11" spans="1:16" ht="15.75" thickBot="1" x14ac:dyDescent="0.3">
      <c r="A11" s="32"/>
      <c r="B11" s="33"/>
      <c r="C11" s="34">
        <v>2019</v>
      </c>
      <c r="D11" s="32"/>
      <c r="E11" s="32"/>
      <c r="F11" s="33"/>
      <c r="G11" s="34">
        <v>2019</v>
      </c>
      <c r="H11" s="42"/>
      <c r="K11" s="31"/>
      <c r="L11" s="87">
        <f>G19/G8</f>
        <v>1.2224132989395242</v>
      </c>
      <c r="M11" s="31"/>
      <c r="N11" s="31"/>
      <c r="O11" s="31"/>
      <c r="P11" s="31"/>
    </row>
    <row r="12" spans="1:16" ht="15" thickTop="1" x14ac:dyDescent="0.2">
      <c r="A12" s="23" t="s">
        <v>17</v>
      </c>
      <c r="B12" s="24"/>
      <c r="C12" s="29">
        <f>ROUND(G12*0.42,0)</f>
        <v>5374</v>
      </c>
      <c r="D12" s="25" t="s">
        <v>16</v>
      </c>
      <c r="E12" s="42"/>
      <c r="F12" s="24"/>
      <c r="G12" s="24">
        <v>12795</v>
      </c>
      <c r="H12" s="42"/>
      <c r="K12" s="31"/>
      <c r="L12" s="31"/>
      <c r="M12" s="31"/>
      <c r="N12" s="31"/>
      <c r="O12" s="31"/>
      <c r="P12" s="31"/>
    </row>
    <row r="13" spans="1:16" x14ac:dyDescent="0.2">
      <c r="A13" s="23" t="s">
        <v>35</v>
      </c>
      <c r="B13" s="24"/>
      <c r="C13" s="29">
        <v>4032</v>
      </c>
      <c r="D13" s="25"/>
      <c r="E13" s="42"/>
      <c r="F13" s="24"/>
      <c r="G13" s="24"/>
      <c r="H13" s="42"/>
      <c r="K13" s="31"/>
      <c r="L13" s="31"/>
      <c r="M13" s="31"/>
      <c r="N13" s="31"/>
      <c r="O13" s="31"/>
      <c r="P13" s="31"/>
    </row>
    <row r="14" spans="1:16" x14ac:dyDescent="0.2">
      <c r="A14" s="23" t="s">
        <v>36</v>
      </c>
      <c r="B14" s="24"/>
      <c r="C14" s="29">
        <v>1995</v>
      </c>
      <c r="D14" s="25"/>
      <c r="E14" s="42"/>
      <c r="F14" s="24"/>
      <c r="G14" s="24"/>
      <c r="H14" s="42"/>
      <c r="K14" s="31"/>
      <c r="L14" s="31"/>
      <c r="M14" s="31"/>
      <c r="N14" s="31"/>
      <c r="O14" s="31"/>
      <c r="P14" s="31"/>
    </row>
    <row r="15" spans="1:16" x14ac:dyDescent="0.2">
      <c r="A15" s="23" t="s">
        <v>37</v>
      </c>
      <c r="B15" s="24"/>
      <c r="C15" s="30">
        <f>ROUND(B6/5,0)</f>
        <v>949</v>
      </c>
      <c r="D15" s="25"/>
      <c r="E15" s="42"/>
      <c r="F15" s="24"/>
      <c r="G15" s="24"/>
      <c r="H15" s="42"/>
      <c r="K15" s="31"/>
      <c r="L15" s="31"/>
      <c r="M15" s="31"/>
      <c r="N15" s="31"/>
      <c r="O15" s="31"/>
      <c r="P15" s="31"/>
    </row>
    <row r="16" spans="1:16" x14ac:dyDescent="0.2">
      <c r="A16" s="23" t="s">
        <v>51</v>
      </c>
      <c r="B16" s="26"/>
      <c r="C16" s="30">
        <f>ROUND(F4*5%,0)</f>
        <v>310</v>
      </c>
      <c r="D16" s="25"/>
      <c r="E16" s="42"/>
      <c r="F16" s="24"/>
      <c r="G16" s="24"/>
      <c r="H16" s="42"/>
      <c r="K16" s="31"/>
      <c r="L16" s="31"/>
      <c r="M16" s="31"/>
      <c r="N16" s="31"/>
      <c r="O16" s="31"/>
      <c r="P16" s="31"/>
    </row>
    <row r="17" spans="1:16" x14ac:dyDescent="0.2">
      <c r="A17" s="23" t="s">
        <v>52</v>
      </c>
      <c r="B17" s="24"/>
      <c r="C17" s="29">
        <f>ROUND((G12-SUM(C12:C16))*21%,0)</f>
        <v>28</v>
      </c>
      <c r="D17" s="25"/>
      <c r="E17" s="42"/>
      <c r="F17" s="24"/>
      <c r="G17" s="24"/>
      <c r="H17" s="42"/>
      <c r="K17" s="31"/>
      <c r="L17" s="31"/>
      <c r="M17" s="31"/>
      <c r="N17" s="31"/>
      <c r="O17" s="31"/>
      <c r="P17" s="31"/>
    </row>
    <row r="18" spans="1:16" x14ac:dyDescent="0.2">
      <c r="A18" s="23" t="s">
        <v>18</v>
      </c>
      <c r="B18" s="24"/>
      <c r="C18" s="29">
        <f>G19-SUM(C12:C17)</f>
        <v>107</v>
      </c>
      <c r="D18" s="25"/>
      <c r="E18" s="42"/>
      <c r="F18" s="24"/>
      <c r="G18" s="24"/>
      <c r="H18" s="42"/>
      <c r="K18" s="31"/>
      <c r="L18" s="31"/>
      <c r="M18" s="31"/>
      <c r="N18" s="31"/>
      <c r="O18" s="31"/>
      <c r="P18" s="31"/>
    </row>
    <row r="19" spans="1:16" ht="15" thickBot="1" x14ac:dyDescent="0.25">
      <c r="C19" s="27">
        <f>SUM(C12:C18)</f>
        <v>12795</v>
      </c>
      <c r="D19" s="25"/>
      <c r="E19" s="42"/>
      <c r="G19" s="27">
        <f>SUM(G12:G18)</f>
        <v>12795</v>
      </c>
      <c r="K19" s="31"/>
      <c r="L19" s="31"/>
      <c r="M19" s="31"/>
      <c r="N19" s="31"/>
      <c r="O19" s="31"/>
      <c r="P19" s="31"/>
    </row>
    <row r="20" spans="1:16" ht="15" thickTop="1" x14ac:dyDescent="0.2">
      <c r="C20" s="41"/>
      <c r="D20" s="42"/>
      <c r="E20" s="42"/>
      <c r="G20" s="41"/>
    </row>
    <row r="21" spans="1:16" ht="15" x14ac:dyDescent="0.25">
      <c r="A21" s="81" t="s">
        <v>32</v>
      </c>
      <c r="B21" s="81"/>
      <c r="C21" s="81"/>
      <c r="D21" s="42"/>
      <c r="E21" s="81" t="s">
        <v>76</v>
      </c>
      <c r="F21" s="81"/>
      <c r="G21" s="81"/>
    </row>
    <row r="22" spans="1:16" x14ac:dyDescent="0.2">
      <c r="A22" s="42" t="str">
        <f>D12</f>
        <v>Warenertrag</v>
      </c>
      <c r="B22" s="42"/>
      <c r="C22" s="82">
        <f>G12</f>
        <v>12795</v>
      </c>
      <c r="D22" s="42"/>
      <c r="E22" s="23" t="s">
        <v>108</v>
      </c>
      <c r="G22" s="83">
        <f>C15/-C36</f>
        <v>1.1338112305854242</v>
      </c>
    </row>
    <row r="23" spans="1:16" x14ac:dyDescent="0.2">
      <c r="A23" s="42" t="str">
        <f>A12</f>
        <v>Warenaufwand</v>
      </c>
      <c r="B23" s="42"/>
      <c r="C23" s="82">
        <f>-C12</f>
        <v>-5374</v>
      </c>
      <c r="D23" s="42"/>
      <c r="E23" s="23" t="s">
        <v>10</v>
      </c>
      <c r="G23" s="84">
        <f>SUM(G5:G7)/C6</f>
        <v>0.80254639620198531</v>
      </c>
    </row>
    <row r="24" spans="1:16" x14ac:dyDescent="0.2">
      <c r="A24" s="42" t="str">
        <f>A13</f>
        <v>Personalaufwand</v>
      </c>
      <c r="B24" s="42"/>
      <c r="C24" s="82">
        <f>-C13</f>
        <v>-4032</v>
      </c>
      <c r="D24" s="42"/>
      <c r="E24" s="23" t="s">
        <v>70</v>
      </c>
      <c r="G24" s="84">
        <f>SUM(G4:G7)/C6</f>
        <v>1.9505826499784205</v>
      </c>
    </row>
    <row r="25" spans="1:16" x14ac:dyDescent="0.2">
      <c r="A25" s="42" t="str">
        <f>A14</f>
        <v>Betriebsaufwand</v>
      </c>
      <c r="B25" s="42"/>
      <c r="C25" s="82">
        <f>-C14</f>
        <v>-1995</v>
      </c>
      <c r="D25" s="42"/>
      <c r="E25" s="23" t="s">
        <v>67</v>
      </c>
      <c r="G25" s="84">
        <f>1-G39</f>
        <v>0.44251336898395721</v>
      </c>
    </row>
    <row r="26" spans="1:16" x14ac:dyDescent="0.2">
      <c r="A26" s="42" t="str">
        <f>A16</f>
        <v>Zinsaufwand</v>
      </c>
      <c r="B26" s="42"/>
      <c r="C26" s="82">
        <f>-C16</f>
        <v>-310</v>
      </c>
      <c r="D26" s="42"/>
      <c r="E26" s="23" t="s">
        <v>12</v>
      </c>
      <c r="G26" s="84">
        <f>C3/G3</f>
        <v>9.6638655462184878E-2</v>
      </c>
    </row>
    <row r="27" spans="1:16" ht="15" thickBot="1" x14ac:dyDescent="0.25">
      <c r="A27" s="42" t="str">
        <f>A17</f>
        <v>Steueraufwand</v>
      </c>
      <c r="B27" s="42"/>
      <c r="C27" s="82">
        <f>-C17</f>
        <v>-28</v>
      </c>
      <c r="D27" s="42"/>
      <c r="E27" s="23" t="s">
        <v>75</v>
      </c>
      <c r="G27" s="83">
        <f>C32/-C36</f>
        <v>0.82676224611708482</v>
      </c>
    </row>
    <row r="28" spans="1:16" ht="15" x14ac:dyDescent="0.25">
      <c r="A28" s="36" t="s">
        <v>56</v>
      </c>
      <c r="B28" s="37"/>
      <c r="C28" s="38">
        <f>SUM(C22:C27)</f>
        <v>1056</v>
      </c>
      <c r="D28" s="42"/>
      <c r="E28" s="23" t="s">
        <v>69</v>
      </c>
      <c r="G28" s="84">
        <f>SUM(C3:C5)/G3</f>
        <v>4.0882352941176467</v>
      </c>
    </row>
    <row r="29" spans="1:16" x14ac:dyDescent="0.2">
      <c r="A29" s="42" t="s">
        <v>57</v>
      </c>
      <c r="B29" s="42"/>
      <c r="C29" s="82">
        <f>B4-C4</f>
        <v>-168</v>
      </c>
      <c r="D29" s="42"/>
      <c r="E29" s="23" t="s">
        <v>73</v>
      </c>
      <c r="G29" s="83">
        <f>G12/(AVERAGE(B4:C4))</f>
        <v>4.8065364387678438</v>
      </c>
    </row>
    <row r="30" spans="1:16" x14ac:dyDescent="0.2">
      <c r="A30" s="42" t="s">
        <v>58</v>
      </c>
      <c r="B30" s="42"/>
      <c r="C30" s="82">
        <f>B5-C5</f>
        <v>-84</v>
      </c>
      <c r="D30" s="42"/>
      <c r="E30" s="42" t="s">
        <v>65</v>
      </c>
      <c r="G30" s="35">
        <f>1-G31</f>
        <v>0.35530715582306294</v>
      </c>
    </row>
    <row r="31" spans="1:16" ht="15" thickBot="1" x14ac:dyDescent="0.25">
      <c r="A31" s="42" t="s">
        <v>59</v>
      </c>
      <c r="B31" s="42"/>
      <c r="C31" s="82">
        <f>G3-F3</f>
        <v>-112</v>
      </c>
      <c r="D31" s="42"/>
      <c r="E31" s="42" t="s">
        <v>64</v>
      </c>
      <c r="G31" s="35">
        <f>SUM(G3:G4)/G8</f>
        <v>0.64469284417693706</v>
      </c>
    </row>
    <row r="32" spans="1:16" ht="15" x14ac:dyDescent="0.25">
      <c r="A32" s="36" t="s">
        <v>60</v>
      </c>
      <c r="B32" s="37"/>
      <c r="C32" s="38">
        <f>SUM(C28:C31)</f>
        <v>692</v>
      </c>
      <c r="D32" s="42"/>
      <c r="E32" s="42" t="s">
        <v>103</v>
      </c>
      <c r="G32" s="24">
        <f>365/((C12+C5-B5)/(AVERAGE(F3:G3)/2))</f>
        <v>49.620740197874674</v>
      </c>
    </row>
    <row r="33" spans="1:7" ht="6" customHeight="1" x14ac:dyDescent="0.2">
      <c r="A33" s="42"/>
      <c r="D33" s="42"/>
    </row>
    <row r="34" spans="1:7" x14ac:dyDescent="0.2">
      <c r="A34" s="42" t="str">
        <f>A6</f>
        <v>Anlagevermögen</v>
      </c>
      <c r="C34" s="31">
        <f>B6-C6</f>
        <v>112</v>
      </c>
      <c r="D34" s="42"/>
      <c r="E34" s="42" t="s">
        <v>74</v>
      </c>
      <c r="G34" s="28">
        <f>C12/AVERAGE(B5:C5)</f>
        <v>1.8454670329670331</v>
      </c>
    </row>
    <row r="35" spans="1:7" ht="15" thickBot="1" x14ac:dyDescent="0.25">
      <c r="A35" s="42" t="str">
        <f>A15</f>
        <v>Abschreibungen</v>
      </c>
      <c r="C35" s="31">
        <f>-C15</f>
        <v>-949</v>
      </c>
      <c r="D35" s="42"/>
      <c r="E35" s="42" t="s">
        <v>68</v>
      </c>
      <c r="G35" s="35">
        <f>SUM(C3:C4)/G3</f>
        <v>2.0196078431372548</v>
      </c>
    </row>
    <row r="36" spans="1:7" ht="15" x14ac:dyDescent="0.25">
      <c r="A36" s="36" t="s">
        <v>61</v>
      </c>
      <c r="B36" s="37"/>
      <c r="C36" s="38">
        <f>SUM(C34:C35)</f>
        <v>-837</v>
      </c>
      <c r="D36" s="42"/>
      <c r="E36" s="42" t="s">
        <v>71</v>
      </c>
      <c r="G36" s="35">
        <f>SUM(C16:C18)/AVERAGE(B8:C8)</f>
        <v>4.284201405603158E-2</v>
      </c>
    </row>
    <row r="37" spans="1:7" ht="6" customHeight="1" x14ac:dyDescent="0.2">
      <c r="A37" s="42"/>
      <c r="D37" s="42"/>
      <c r="G37" s="88"/>
    </row>
    <row r="38" spans="1:7" x14ac:dyDescent="0.2">
      <c r="A38" s="42" t="str">
        <f>D4</f>
        <v>langfristiges Fremdkapital</v>
      </c>
      <c r="C38" s="31">
        <f>G4-F4</f>
        <v>-880</v>
      </c>
      <c r="D38" s="42"/>
      <c r="E38" s="42" t="s">
        <v>72</v>
      </c>
      <c r="G38" s="35">
        <f>SUM(C17:C18)/(SUM(F5:G7)/2)</f>
        <v>4.2986785543703235E-2</v>
      </c>
    </row>
    <row r="39" spans="1:7" x14ac:dyDescent="0.2">
      <c r="A39" s="42" t="str">
        <f>D5</f>
        <v>Aktienkapital</v>
      </c>
      <c r="C39" s="31">
        <f>G5-F5</f>
        <v>700</v>
      </c>
      <c r="D39" s="42"/>
      <c r="E39" s="42" t="s">
        <v>66</v>
      </c>
      <c r="G39" s="35">
        <f>SUM(C3:C5)/C8</f>
        <v>0.55748663101604279</v>
      </c>
    </row>
    <row r="40" spans="1:7" x14ac:dyDescent="0.2">
      <c r="A40" s="42" t="str">
        <f>D6</f>
        <v>Kapitalreserven</v>
      </c>
      <c r="C40" s="31">
        <f>G6-F6</f>
        <v>350</v>
      </c>
      <c r="E40" s="23" t="s">
        <v>107</v>
      </c>
      <c r="G40" s="35">
        <f>(C18+C16)/G12</f>
        <v>3.2590855803048067E-2</v>
      </c>
    </row>
    <row r="41" spans="1:7" ht="15" thickBot="1" x14ac:dyDescent="0.25">
      <c r="A41" s="42" t="str">
        <f>D7</f>
        <v>Gewinnreserven + GV</v>
      </c>
      <c r="C41" s="31">
        <v>0</v>
      </c>
    </row>
    <row r="42" spans="1:7" ht="15" x14ac:dyDescent="0.25">
      <c r="A42" s="36" t="s">
        <v>62</v>
      </c>
      <c r="B42" s="37"/>
      <c r="C42" s="38">
        <f>SUM(C38:C41)</f>
        <v>170</v>
      </c>
    </row>
    <row r="43" spans="1:7" ht="6" customHeight="1" thickBot="1" x14ac:dyDescent="0.25">
      <c r="A43" s="42"/>
    </row>
    <row r="44" spans="1:7" ht="15.75" thickBot="1" x14ac:dyDescent="0.3">
      <c r="A44" s="86" t="s">
        <v>63</v>
      </c>
      <c r="B44" s="39"/>
      <c r="C44" s="40">
        <f>C32+C36+C42</f>
        <v>25</v>
      </c>
    </row>
    <row r="45" spans="1:7" ht="6" customHeight="1" thickTop="1" x14ac:dyDescent="0.2">
      <c r="C45" s="31"/>
    </row>
    <row r="47" spans="1:7" x14ac:dyDescent="0.2">
      <c r="E47" s="23" t="s">
        <v>105</v>
      </c>
      <c r="G47" s="31">
        <f>SUM(C3:C5)-G3</f>
        <v>4410</v>
      </c>
    </row>
    <row r="55" spans="4:5" x14ac:dyDescent="0.2">
      <c r="D55" s="42"/>
      <c r="E55" s="42"/>
    </row>
    <row r="56" spans="4:5" x14ac:dyDescent="0.2">
      <c r="D56" s="42"/>
      <c r="E56" s="42"/>
    </row>
    <row r="57" spans="4:5" x14ac:dyDescent="0.2">
      <c r="D57" s="42"/>
      <c r="E57" s="42"/>
    </row>
    <row r="58" spans="4:5" x14ac:dyDescent="0.2">
      <c r="D58" s="42"/>
      <c r="E58" s="42"/>
    </row>
    <row r="59" spans="4:5" x14ac:dyDescent="0.2">
      <c r="D59" s="42"/>
      <c r="E59" s="42"/>
    </row>
    <row r="60" spans="4:5" x14ac:dyDescent="0.2">
      <c r="D60" s="42"/>
      <c r="E60" s="42"/>
    </row>
    <row r="61" spans="4:5" x14ac:dyDescent="0.2">
      <c r="D61" s="42"/>
      <c r="E61" s="42"/>
    </row>
    <row r="62" spans="4:5" x14ac:dyDescent="0.2">
      <c r="D62" s="42"/>
      <c r="E62" s="42"/>
    </row>
    <row r="65" spans="4:5" x14ac:dyDescent="0.2">
      <c r="D65" s="28"/>
      <c r="E65" s="28"/>
    </row>
    <row r="66" spans="4:5" x14ac:dyDescent="0.2">
      <c r="D66" s="28"/>
      <c r="E66" s="28"/>
    </row>
  </sheetData>
  <sortState ref="E22:F37">
    <sortCondition ref="E3:E18"/>
  </sortState>
  <mergeCells count="2">
    <mergeCell ref="A1:G1"/>
    <mergeCell ref="A10:G10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activeCell="A18" sqref="A18:C29"/>
    </sheetView>
  </sheetViews>
  <sheetFormatPr baseColWidth="10" defaultRowHeight="15" x14ac:dyDescent="0.25"/>
  <cols>
    <col min="1" max="1" width="12.7109375" customWidth="1"/>
    <col min="2" max="2" width="10.7109375" customWidth="1"/>
    <col min="3" max="3" width="15.7109375" customWidth="1"/>
  </cols>
  <sheetData>
    <row r="1" spans="1:3" x14ac:dyDescent="0.25">
      <c r="A1">
        <v>1</v>
      </c>
      <c r="B1">
        <v>24</v>
      </c>
      <c r="C1">
        <f>B1</f>
        <v>24</v>
      </c>
    </row>
    <row r="3" spans="1:3" x14ac:dyDescent="0.25">
      <c r="A3">
        <v>2.1</v>
      </c>
      <c r="B3">
        <v>8</v>
      </c>
    </row>
    <row r="4" spans="1:3" x14ac:dyDescent="0.25">
      <c r="A4">
        <v>2.2000000000000002</v>
      </c>
      <c r="B4">
        <v>3</v>
      </c>
    </row>
    <row r="5" spans="1:3" x14ac:dyDescent="0.25">
      <c r="A5">
        <v>2.2999999999999998</v>
      </c>
      <c r="B5">
        <v>10</v>
      </c>
    </row>
    <row r="6" spans="1:3" x14ac:dyDescent="0.25">
      <c r="A6">
        <v>2.4</v>
      </c>
      <c r="B6">
        <v>3</v>
      </c>
    </row>
    <row r="7" spans="1:3" x14ac:dyDescent="0.25">
      <c r="A7">
        <v>2.5</v>
      </c>
      <c r="B7">
        <v>5</v>
      </c>
    </row>
    <row r="8" spans="1:3" x14ac:dyDescent="0.25">
      <c r="A8">
        <v>2.6</v>
      </c>
      <c r="B8">
        <v>3</v>
      </c>
    </row>
    <row r="9" spans="1:3" x14ac:dyDescent="0.25">
      <c r="A9">
        <v>2.7</v>
      </c>
      <c r="B9">
        <v>6</v>
      </c>
    </row>
    <row r="10" spans="1:3" x14ac:dyDescent="0.25">
      <c r="A10">
        <v>2.8</v>
      </c>
      <c r="B10">
        <v>2</v>
      </c>
      <c r="C10">
        <f>SUM(B3:B10)</f>
        <v>40</v>
      </c>
    </row>
    <row r="12" spans="1:3" x14ac:dyDescent="0.25">
      <c r="A12">
        <v>3</v>
      </c>
      <c r="B12">
        <v>36</v>
      </c>
      <c r="C12">
        <f>B12</f>
        <v>36</v>
      </c>
    </row>
    <row r="14" spans="1:3" x14ac:dyDescent="0.25">
      <c r="B14">
        <f>SUM(B1:B12)</f>
        <v>100</v>
      </c>
      <c r="C14">
        <f>SUM(C1:C12)</f>
        <v>100</v>
      </c>
    </row>
    <row r="17" spans="1:9" x14ac:dyDescent="0.25">
      <c r="G17" s="106"/>
      <c r="H17" s="106"/>
      <c r="I17" s="106"/>
    </row>
    <row r="18" spans="1:9" x14ac:dyDescent="0.25">
      <c r="A18" s="97" t="s">
        <v>109</v>
      </c>
      <c r="B18" s="97" t="s">
        <v>110</v>
      </c>
      <c r="C18" s="98" t="s">
        <v>111</v>
      </c>
    </row>
    <row r="19" spans="1:9" ht="24" customHeight="1" x14ac:dyDescent="0.25">
      <c r="A19" s="107" t="str">
        <f>CONCATENATE("Aufgabe ",A1)</f>
        <v>Aufgabe 1</v>
      </c>
      <c r="B19" s="99">
        <f>B1</f>
        <v>24</v>
      </c>
      <c r="C19" s="100"/>
    </row>
    <row r="20" spans="1:9" ht="24" customHeight="1" x14ac:dyDescent="0.25">
      <c r="A20" s="108" t="str">
        <f>CONCATENATE("Aufgabe ",A3)</f>
        <v>Aufgabe 2.1</v>
      </c>
      <c r="B20" s="101">
        <f>B3</f>
        <v>8</v>
      </c>
      <c r="C20" s="102"/>
    </row>
    <row r="21" spans="1:9" ht="24" customHeight="1" x14ac:dyDescent="0.25">
      <c r="A21" s="108" t="str">
        <f>CONCATENATE("Aufgabe ",A4)</f>
        <v>Aufgabe 2.2</v>
      </c>
      <c r="B21" s="101">
        <f t="shared" ref="B21:B27" si="0">B4</f>
        <v>3</v>
      </c>
      <c r="C21" s="102"/>
    </row>
    <row r="22" spans="1:9" ht="24" customHeight="1" x14ac:dyDescent="0.25">
      <c r="A22" s="108" t="str">
        <f>CONCATENATE("Aufgabe ",A5)</f>
        <v>Aufgabe 2.3</v>
      </c>
      <c r="B22" s="101">
        <f t="shared" si="0"/>
        <v>10</v>
      </c>
      <c r="C22" s="102"/>
    </row>
    <row r="23" spans="1:9" ht="24" customHeight="1" x14ac:dyDescent="0.25">
      <c r="A23" s="108" t="str">
        <f>CONCATENATE("Aufgabe ",A6)</f>
        <v>Aufgabe 2.4</v>
      </c>
      <c r="B23" s="101">
        <f t="shared" si="0"/>
        <v>3</v>
      </c>
      <c r="C23" s="102"/>
    </row>
    <row r="24" spans="1:9" ht="24" customHeight="1" x14ac:dyDescent="0.25">
      <c r="A24" s="108" t="str">
        <f>CONCATENATE("Aufgabe ",A7)</f>
        <v>Aufgabe 2.5</v>
      </c>
      <c r="B24" s="101">
        <f t="shared" si="0"/>
        <v>5</v>
      </c>
      <c r="C24" s="102"/>
    </row>
    <row r="25" spans="1:9" ht="24" customHeight="1" x14ac:dyDescent="0.25">
      <c r="A25" s="108" t="str">
        <f>CONCATENATE("Aufgabe ",A8)</f>
        <v>Aufgabe 2.6</v>
      </c>
      <c r="B25" s="101">
        <f t="shared" si="0"/>
        <v>3</v>
      </c>
      <c r="C25" s="102"/>
    </row>
    <row r="26" spans="1:9" ht="24" customHeight="1" x14ac:dyDescent="0.25">
      <c r="A26" s="108" t="str">
        <f>CONCATENATE("Aufgabe ",A9)</f>
        <v>Aufgabe 2.7</v>
      </c>
      <c r="B26" s="101">
        <f t="shared" si="0"/>
        <v>6</v>
      </c>
      <c r="C26" s="102"/>
    </row>
    <row r="27" spans="1:9" ht="24" customHeight="1" x14ac:dyDescent="0.25">
      <c r="A27" s="108" t="str">
        <f>CONCATENATE("Aufgabe ",A10)</f>
        <v>Aufgabe 2.8</v>
      </c>
      <c r="B27" s="101">
        <f t="shared" si="0"/>
        <v>2</v>
      </c>
      <c r="C27" s="102"/>
    </row>
    <row r="28" spans="1:9" ht="24" customHeight="1" x14ac:dyDescent="0.25">
      <c r="A28" s="108" t="str">
        <f>CONCATENATE("Aufgabe ",A12)</f>
        <v>Aufgabe 3</v>
      </c>
      <c r="B28" s="101">
        <f>B12</f>
        <v>36</v>
      </c>
      <c r="C28" s="102"/>
    </row>
    <row r="29" spans="1:9" ht="24" customHeight="1" thickBot="1" x14ac:dyDescent="0.3">
      <c r="A29" s="103" t="s">
        <v>112</v>
      </c>
      <c r="B29" s="104">
        <f>SUM(B19:B28)</f>
        <v>100</v>
      </c>
      <c r="C29" s="105"/>
    </row>
    <row r="30" spans="1:9" ht="15.75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Punkte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2020-11-16T15:37:33Z</dcterms:modified>
</cp:coreProperties>
</file>